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AB82D96-77A9-45C8-8C5E-BCA7FC2BF35B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Ashkhatavardz!$A$1:$N$22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hamematakan'!$A$1:$F$89</definedName>
    <definedName name="_xlnm.Print_Area" localSheetId="0">'Ekamut-caxs'!$A$1:$E$77</definedName>
    <definedName name="_xlnm.Print_Area" localSheetId="2">'Ekamutneri hamematakan'!$A$1:$F$70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19" l="1"/>
  <c r="E57" i="10" l="1"/>
  <c r="E56" i="9"/>
  <c r="C10" i="11"/>
  <c r="J19" i="22"/>
  <c r="K10" i="11"/>
  <c r="J10" i="11"/>
  <c r="J7" i="26" l="1"/>
  <c r="F62" i="7" l="1"/>
  <c r="D30" i="18" l="1"/>
  <c r="C66" i="10"/>
  <c r="C59" i="10"/>
  <c r="C31" i="10"/>
  <c r="C21" i="10" s="1"/>
  <c r="C32" i="9"/>
  <c r="C15" i="9"/>
  <c r="I8" i="22" l="1"/>
  <c r="O7" i="28"/>
  <c r="M7" i="28"/>
  <c r="Y7" i="28"/>
  <c r="W7" i="28"/>
  <c r="U7" i="28"/>
  <c r="S7" i="28"/>
  <c r="Q7" i="28"/>
  <c r="J7" i="28"/>
  <c r="K7" i="28" s="1"/>
  <c r="D32" i="19"/>
  <c r="D30" i="19"/>
  <c r="L9" i="26"/>
  <c r="N9" i="26" s="1"/>
  <c r="L10" i="26"/>
  <c r="L11" i="26"/>
  <c r="M11" i="26" s="1"/>
  <c r="L12" i="26"/>
  <c r="N12" i="26" s="1"/>
  <c r="L13" i="26"/>
  <c r="N13" i="26" s="1"/>
  <c r="L14" i="26"/>
  <c r="N14" i="26" s="1"/>
  <c r="L15" i="26"/>
  <c r="L16" i="26"/>
  <c r="L17" i="26"/>
  <c r="L18" i="26"/>
  <c r="N18" i="26" s="1"/>
  <c r="L8" i="26"/>
  <c r="M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E17" i="26"/>
  <c r="F17" i="26" s="1"/>
  <c r="E18" i="26"/>
  <c r="E8" i="26"/>
  <c r="F8" i="26" s="1"/>
  <c r="J18" i="26"/>
  <c r="F7" i="26"/>
  <c r="F16" i="26"/>
  <c r="D13" i="19"/>
  <c r="D9" i="9" s="1"/>
  <c r="E9" i="9" s="1"/>
  <c r="D31" i="19"/>
  <c r="D25" i="9" s="1"/>
  <c r="E25" i="9" s="1"/>
  <c r="E7" i="11"/>
  <c r="D82" i="10"/>
  <c r="E82" i="10" s="1"/>
  <c r="B82" i="10"/>
  <c r="A82" i="10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C74" i="10"/>
  <c r="D77" i="10"/>
  <c r="E77" i="10" s="1"/>
  <c r="B77" i="10"/>
  <c r="D76" i="10"/>
  <c r="E76" i="10" s="1"/>
  <c r="B76" i="10"/>
  <c r="D75" i="10"/>
  <c r="B75" i="10"/>
  <c r="B74" i="10"/>
  <c r="A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B66" i="10"/>
  <c r="A66" i="10"/>
  <c r="B63" i="10"/>
  <c r="B64" i="10"/>
  <c r="D64" i="10"/>
  <c r="E64" i="10" s="1"/>
  <c r="B62" i="10"/>
  <c r="D61" i="10"/>
  <c r="E61" i="10" s="1"/>
  <c r="B61" i="10"/>
  <c r="D60" i="10"/>
  <c r="E60" i="10" s="1"/>
  <c r="B60" i="10"/>
  <c r="B59" i="10"/>
  <c r="B58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C37" i="7"/>
  <c r="D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D55" i="10" s="1"/>
  <c r="E55" i="10" s="1"/>
  <c r="B61" i="7"/>
  <c r="B55" i="10" s="1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F30" i="7"/>
  <c r="D24" i="10" s="1"/>
  <c r="E24" i="10" s="1"/>
  <c r="A80" i="7"/>
  <c r="A81" i="7" s="1"/>
  <c r="A72" i="7"/>
  <c r="F64" i="7"/>
  <c r="A32" i="7"/>
  <c r="A33" i="7" s="1"/>
  <c r="A34" i="7" s="1"/>
  <c r="A35" i="7" s="1"/>
  <c r="A36" i="7" s="1"/>
  <c r="A29" i="7"/>
  <c r="A23" i="10" s="1"/>
  <c r="A15" i="7"/>
  <c r="A16" i="7" s="1"/>
  <c r="A18" i="7" s="1"/>
  <c r="A19" i="7" s="1"/>
  <c r="A20" i="7" s="1"/>
  <c r="A21" i="7" s="1"/>
  <c r="A22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D26" i="9"/>
  <c r="E26" i="9" s="1"/>
  <c r="B26" i="9"/>
  <c r="B25" i="9"/>
  <c r="D24" i="9"/>
  <c r="E24" i="9" s="1"/>
  <c r="B24" i="9"/>
  <c r="A23" i="9"/>
  <c r="B23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E21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0" i="19"/>
  <c r="A31" i="19" s="1"/>
  <c r="A25" i="9" s="1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F18" i="26"/>
  <c r="N16" i="26"/>
  <c r="M16" i="26"/>
  <c r="N15" i="26"/>
  <c r="M15" i="26"/>
  <c r="M14" i="26"/>
  <c r="N11" i="26"/>
  <c r="N10" i="26"/>
  <c r="M10" i="26"/>
  <c r="N7" i="26"/>
  <c r="M7" i="26"/>
  <c r="M12" i="26" l="1"/>
  <c r="M9" i="26"/>
  <c r="L19" i="26"/>
  <c r="N8" i="26"/>
  <c r="O8" i="26" s="1"/>
  <c r="M13" i="26"/>
  <c r="O13" i="26" s="1"/>
  <c r="A32" i="9"/>
  <c r="A37" i="19"/>
  <c r="A31" i="9" s="1"/>
  <c r="A10" i="9"/>
  <c r="A11" i="9"/>
  <c r="A73" i="7"/>
  <c r="A74" i="7" s="1"/>
  <c r="A67" i="10"/>
  <c r="A82" i="7"/>
  <c r="A77" i="10" s="1"/>
  <c r="A76" i="10"/>
  <c r="A75" i="10"/>
  <c r="D17" i="9"/>
  <c r="E17" i="9" s="1"/>
  <c r="D19" i="19"/>
  <c r="D15" i="9" s="1"/>
  <c r="E15" i="9" s="1"/>
  <c r="AA7" i="28"/>
  <c r="AB7" i="28" s="1"/>
  <c r="Z7" i="28"/>
  <c r="O11" i="26"/>
  <c r="D74" i="10"/>
  <c r="D66" i="10"/>
  <c r="E66" i="10" s="1"/>
  <c r="E75" i="10"/>
  <c r="A13" i="10"/>
  <c r="A30" i="7"/>
  <c r="A31" i="7" s="1"/>
  <c r="A26" i="10"/>
  <c r="A28" i="10"/>
  <c r="A30" i="10"/>
  <c r="D62" i="10"/>
  <c r="E62" i="10" s="1"/>
  <c r="A15" i="10"/>
  <c r="A10" i="10"/>
  <c r="A12" i="10"/>
  <c r="A14" i="10"/>
  <c r="A16" i="10"/>
  <c r="A18" i="10"/>
  <c r="A9" i="10"/>
  <c r="A27" i="10"/>
  <c r="A29" i="10"/>
  <c r="A41" i="7"/>
  <c r="A38" i="7"/>
  <c r="A32" i="19"/>
  <c r="A26" i="9" s="1"/>
  <c r="A24" i="9"/>
  <c r="A28" i="9"/>
  <c r="A30" i="9"/>
  <c r="A27" i="9"/>
  <c r="A29" i="9"/>
  <c r="A39" i="19"/>
  <c r="A42" i="19"/>
  <c r="O12" i="26"/>
  <c r="O15" i="26"/>
  <c r="O7" i="26"/>
  <c r="M28" i="26"/>
  <c r="O14" i="26"/>
  <c r="O9" i="26"/>
  <c r="O16" i="26"/>
  <c r="O10" i="26"/>
  <c r="F19" i="26"/>
  <c r="F20" i="26" s="1"/>
  <c r="J19" i="26"/>
  <c r="J20" i="26" s="1"/>
  <c r="M17" i="26"/>
  <c r="M18" i="26"/>
  <c r="O18" i="26" s="1"/>
  <c r="N17" i="26"/>
  <c r="E19" i="26"/>
  <c r="I19" i="26"/>
  <c r="A68" i="10" l="1"/>
  <c r="J27" i="26"/>
  <c r="D34" i="19"/>
  <c r="D28" i="9" s="1"/>
  <c r="E28" i="9" s="1"/>
  <c r="F27" i="26"/>
  <c r="D33" i="19"/>
  <c r="D27" i="9" s="1"/>
  <c r="E27" i="9" s="1"/>
  <c r="A69" i="10"/>
  <c r="D59" i="10"/>
  <c r="E59" i="10" s="1"/>
  <c r="A24" i="10"/>
  <c r="A39" i="7"/>
  <c r="A42" i="7"/>
  <c r="A40" i="19"/>
  <c r="A33" i="9"/>
  <c r="A43" i="1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19" i="9"/>
  <c r="E19" i="9" s="1"/>
  <c r="A76" i="7"/>
  <c r="M27" i="26"/>
  <c r="F34" i="7"/>
  <c r="O27" i="26"/>
  <c r="D35" i="19"/>
  <c r="D29" i="9" s="1"/>
  <c r="E29" i="9" s="1"/>
  <c r="D11" i="9"/>
  <c r="E11" i="9" s="1"/>
  <c r="A43" i="7"/>
  <c r="A25" i="10"/>
  <c r="A40" i="7"/>
  <c r="A41" i="19"/>
  <c r="A35" i="9" s="1"/>
  <c r="A34" i="9"/>
  <c r="A44" i="19"/>
  <c r="A37" i="9"/>
  <c r="A77" i="7" l="1"/>
  <c r="A71" i="10"/>
  <c r="A45" i="19"/>
  <c r="A38" i="9"/>
  <c r="A78" i="7" l="1"/>
  <c r="A73" i="10" s="1"/>
  <c r="A72" i="10"/>
  <c r="A46" i="19"/>
  <c r="A39" i="9"/>
  <c r="F63" i="7"/>
  <c r="D58" i="10" s="1"/>
  <c r="E58" i="10" s="1"/>
  <c r="F60" i="7"/>
  <c r="D54" i="10" s="1"/>
  <c r="E54" i="10" s="1"/>
  <c r="F59" i="7"/>
  <c r="D53" i="10" s="1"/>
  <c r="E53" i="10" s="1"/>
  <c r="F55" i="7"/>
  <c r="D49" i="10" s="1"/>
  <c r="E49" i="10" s="1"/>
  <c r="D48" i="10"/>
  <c r="E48" i="10" s="1"/>
  <c r="F53" i="7"/>
  <c r="D47" i="10" s="1"/>
  <c r="E47" i="10" s="1"/>
  <c r="F52" i="7"/>
  <c r="D46" i="10" s="1"/>
  <c r="E46" i="10" s="1"/>
  <c r="A47" i="19" l="1"/>
  <c r="A40" i="9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F39" i="7"/>
  <c r="D33" i="10" s="1"/>
  <c r="E33" i="10" s="1"/>
  <c r="F38" i="7"/>
  <c r="F35" i="7"/>
  <c r="D29" i="10" s="1"/>
  <c r="E29" i="10" s="1"/>
  <c r="A2" i="22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7" i="7"/>
  <c r="D31" i="10" s="1"/>
  <c r="E31" i="10" s="1"/>
  <c r="D32" i="10"/>
  <c r="E32" i="10" s="1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A42" i="9" l="1"/>
  <c r="A50" i="19" l="1"/>
  <c r="A43" i="9"/>
  <c r="H19" i="22"/>
  <c r="G19" i="22"/>
  <c r="F19" i="22"/>
  <c r="I18" i="22"/>
  <c r="E18" i="22"/>
  <c r="I17" i="22"/>
  <c r="E17" i="22"/>
  <c r="I16" i="22"/>
  <c r="E16" i="22"/>
  <c r="E15" i="22"/>
  <c r="C15" i="22"/>
  <c r="I14" i="22"/>
  <c r="E14" i="22"/>
  <c r="E13" i="22"/>
  <c r="C13" i="22"/>
  <c r="I12" i="22"/>
  <c r="E12" i="22"/>
  <c r="E11" i="22"/>
  <c r="C11" i="22"/>
  <c r="I10" i="22"/>
  <c r="E10" i="22"/>
  <c r="E9" i="22"/>
  <c r="C9" i="22"/>
  <c r="E8" i="22"/>
  <c r="I15" i="22" l="1"/>
  <c r="I11" i="22"/>
  <c r="I9" i="22"/>
  <c r="I13" i="22"/>
  <c r="A51" i="19"/>
  <c r="A44" i="9"/>
  <c r="E19" i="22"/>
  <c r="I19" i="22" l="1"/>
  <c r="I20" i="22" s="1"/>
  <c r="D11" i="19" s="1"/>
  <c r="A52" i="19"/>
  <c r="A45" i="9"/>
  <c r="G1" i="7"/>
  <c r="F14" i="7" l="1"/>
  <c r="D8" i="10" s="1"/>
  <c r="E8" i="10" s="1"/>
  <c r="D7" i="9"/>
  <c r="E7" i="9" s="1"/>
  <c r="D26" i="19"/>
  <c r="A53" i="19"/>
  <c r="A46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E5" i="7"/>
  <c r="E4" i="7"/>
  <c r="A45" i="7" l="1"/>
  <c r="A8" i="9"/>
  <c r="A47" i="9"/>
  <c r="A46" i="7" l="1"/>
  <c r="A55" i="19"/>
  <c r="A48" i="9"/>
  <c r="A12" i="9"/>
  <c r="A47" i="7" l="1"/>
  <c r="A40" i="10"/>
  <c r="A13" i="9"/>
  <c r="A56" i="19"/>
  <c r="A49" i="9"/>
  <c r="G21" i="9"/>
  <c r="G21" i="11"/>
  <c r="G19" i="11"/>
  <c r="D65" i="18"/>
  <c r="D63" i="18"/>
  <c r="D87" i="10"/>
  <c r="D85" i="10"/>
  <c r="D68" i="9"/>
  <c r="D66" i="9"/>
  <c r="E92" i="7"/>
  <c r="E90" i="7"/>
  <c r="N7" i="11"/>
  <c r="A41" i="10" l="1"/>
  <c r="A57" i="19"/>
  <c r="A50" i="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22" i="19" l="1"/>
  <c r="A23" i="19" s="1"/>
  <c r="A24" i="19" s="1"/>
  <c r="A20" i="19"/>
  <c r="A58" i="19"/>
  <c r="A51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N9" i="11" s="1"/>
  <c r="D29" i="19" s="1"/>
  <c r="A2" i="11"/>
  <c r="D53" i="18"/>
  <c r="D8" i="18"/>
  <c r="A2" i="18"/>
  <c r="C78" i="10"/>
  <c r="C7" i="10"/>
  <c r="F5" i="10"/>
  <c r="A2" i="10"/>
  <c r="C22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D58" i="18" l="1"/>
  <c r="F58" i="18" s="1"/>
  <c r="D23" i="9"/>
  <c r="E23" i="9" s="1"/>
  <c r="F28" i="7"/>
  <c r="D69" i="19"/>
  <c r="K24" i="7"/>
  <c r="D18" i="10"/>
  <c r="E18" i="10" s="1"/>
  <c r="K25" i="7"/>
  <c r="D19" i="10"/>
  <c r="E19" i="10" s="1"/>
  <c r="A50" i="7"/>
  <c r="A59" i="19"/>
  <c r="A52" i="9"/>
  <c r="A21" i="19"/>
  <c r="A17" i="9" s="1"/>
  <c r="A20" i="9"/>
  <c r="C65" i="10"/>
  <c r="C20" i="10" s="1"/>
  <c r="C83" i="10" s="1"/>
  <c r="D34" i="18"/>
  <c r="K15" i="7"/>
  <c r="F70" i="7"/>
  <c r="K67" i="7"/>
  <c r="K64" i="7"/>
  <c r="K18" i="7"/>
  <c r="K32" i="7"/>
  <c r="K29" i="7"/>
  <c r="K34" i="7"/>
  <c r="I70" i="7"/>
  <c r="J70" i="7"/>
  <c r="K37" i="7"/>
  <c r="C64" i="9"/>
  <c r="D78" i="10"/>
  <c r="E78" i="10" s="1"/>
  <c r="D27" i="7" l="1"/>
  <c r="F61" i="18"/>
  <c r="D63" i="10"/>
  <c r="E63" i="10" s="1"/>
  <c r="E27" i="7"/>
  <c r="E26" i="7" s="1"/>
  <c r="C27" i="7"/>
  <c r="C26" i="7" s="1"/>
  <c r="K68" i="7"/>
  <c r="D22" i="9"/>
  <c r="E22" i="9" s="1"/>
  <c r="D22" i="10"/>
  <c r="F27" i="7"/>
  <c r="F26" i="7" s="1"/>
  <c r="E6" i="10"/>
  <c r="F12" i="7"/>
  <c r="C12" i="7" s="1"/>
  <c r="K70" i="7"/>
  <c r="A51" i="7"/>
  <c r="A44" i="10"/>
  <c r="A53" i="9"/>
  <c r="J68" i="7"/>
  <c r="F69" i="19"/>
  <c r="K51" i="7"/>
  <c r="F13" i="7"/>
  <c r="K13" i="7" s="1"/>
  <c r="D6" i="9"/>
  <c r="E6" i="9" s="1"/>
  <c r="K28" i="7"/>
  <c r="I68" i="7" l="1"/>
  <c r="I27" i="7"/>
  <c r="D26" i="7"/>
  <c r="J27" i="7"/>
  <c r="F88" i="7"/>
  <c r="D21" i="10"/>
  <c r="E22" i="10"/>
  <c r="E21" i="10" s="1"/>
  <c r="A52" i="7"/>
  <c r="A45" i="10"/>
  <c r="A61" i="19"/>
  <c r="A54" i="9"/>
  <c r="K27" i="7"/>
  <c r="D64" i="9"/>
  <c r="E64" i="9" s="1"/>
  <c r="D7" i="10"/>
  <c r="E7" i="10" s="1"/>
  <c r="E12" i="7"/>
  <c r="D12" i="7"/>
  <c r="C88" i="7"/>
  <c r="J26" i="7" l="1"/>
  <c r="I26" i="7"/>
  <c r="A46" i="10"/>
  <c r="A55" i="9"/>
  <c r="K26" i="7"/>
  <c r="J12" i="7"/>
  <c r="E88" i="7"/>
  <c r="I12" i="7"/>
  <c r="D88" i="7"/>
  <c r="I88" i="7" s="1"/>
  <c r="K12" i="7"/>
  <c r="A63" i="19" l="1"/>
  <c r="K88" i="7"/>
  <c r="J88" i="7"/>
  <c r="A55" i="7" l="1"/>
  <c r="A64" i="19"/>
  <c r="A56" i="7" l="1"/>
  <c r="A59" i="9"/>
  <c r="A57" i="7" l="1"/>
  <c r="A50" i="10"/>
  <c r="A67" i="19"/>
  <c r="A66" i="19"/>
  <c r="A58" i="7" l="1"/>
  <c r="A51" i="10"/>
  <c r="A68" i="19"/>
  <c r="A63" i="9" s="1"/>
  <c r="A52" i="10" l="1"/>
  <c r="A60" i="7" l="1"/>
  <c r="A54" i="10" l="1"/>
  <c r="A62" i="7" l="1"/>
  <c r="A63" i="7" l="1"/>
  <c r="A64" i="7" l="1"/>
  <c r="A58" i="10" l="1"/>
  <c r="A65" i="7"/>
  <c r="A66" i="7" l="1"/>
  <c r="A60" i="10"/>
  <c r="A67" i="7" l="1"/>
  <c r="A61" i="10"/>
  <c r="A69" i="7" l="1"/>
  <c r="A64" i="10" s="1"/>
  <c r="E74" i="10" l="1"/>
  <c r="D65" i="10"/>
  <c r="E65" i="10" s="1"/>
  <c r="E20" i="10" s="1"/>
  <c r="D20" i="10" l="1"/>
  <c r="D83" i="10" s="1"/>
  <c r="E83" i="10" s="1"/>
</calcChain>
</file>

<file path=xl/sharedStrings.xml><?xml version="1.0" encoding="utf-8"?>
<sst xmlns="http://schemas.openxmlformats.org/spreadsheetml/2006/main" count="506" uniqueCount="303">
  <si>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</si>
  <si>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</si>
  <si>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</si>
  <si>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</si>
  <si>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</si>
  <si>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</si>
  <si>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</si>
  <si>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</si>
  <si>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</si>
  <si>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</si>
  <si>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</si>
  <si>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</si>
  <si>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</si>
  <si>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</si>
  <si>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</si>
  <si>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</si>
  <si>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</si>
  <si>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</si>
  <si>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</si>
  <si>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</si>
  <si>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</si>
  <si>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</si>
  <si>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</si>
  <si>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</si>
  <si>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</si>
  <si>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</si>
  <si>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</si>
  <si>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</si>
  <si>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</si>
  <si>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</si>
  <si>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</si>
  <si>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</si>
  <si>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</si>
  <si>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</si>
  <si>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</si>
  <si>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</si>
  <si>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</si>
  <si>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</si>
  <si>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</si>
  <si>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</si>
  <si>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</si>
  <si>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</si>
  <si>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</si>
  <si>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</si>
  <si>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</si>
  <si>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</si>
  <si>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</si>
  <si>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</si>
  <si>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</si>
  <si>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</si>
  <si>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</si>
  <si>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</si>
  <si>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</si>
  <si>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</si>
  <si>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</si>
  <si>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</si>
  <si>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</si>
  <si>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</si>
  <si>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</si>
  <si>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</si>
  <si>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</si>
  <si>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</si>
  <si>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</si>
  <si>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</si>
  <si>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</si>
  <si>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</si>
  <si>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</si>
  <si>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</si>
  <si>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</si>
  <si>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</si>
  <si>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</si>
  <si>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</si>
  <si>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</si>
  <si>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</si>
  <si>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</si>
  <si>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</si>
  <si>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</si>
  <si>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</si>
  <si>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</si>
  <si>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</si>
  <si>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</si>
  <si>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</si>
  <si>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</si>
  <si>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</si>
  <si>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</si>
  <si>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</si>
  <si>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</si>
  <si>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</si>
  <si>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</si>
  <si>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</si>
  <si>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</si>
  <si>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</si>
  <si>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</si>
  <si>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</si>
  <si>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</si>
  <si>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</si>
  <si>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</si>
  <si>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</si>
  <si>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</si>
  <si>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</si>
  <si>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</si>
  <si>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</si>
  <si>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</si>
  <si>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</si>
  <si>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</si>
  <si>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</si>
  <si>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</si>
  <si>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</si>
  <si>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</si>
  <si>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</si>
  <si>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</si>
  <si>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</si>
  <si>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</si>
  <si>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</si>
  <si>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</si>
  <si>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</si>
  <si>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</si>
  <si>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</si>
  <si>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</si>
  <si>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</si>
  <si>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</si>
  <si>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</si>
  <si>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</si>
  <si>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</si>
  <si>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</si>
  <si>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</si>
  <si>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</si>
  <si>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</si>
  <si>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</si>
  <si>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</si>
  <si>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</si>
  <si>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</si>
  <si>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</si>
  <si>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</si>
  <si>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</si>
  <si>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</si>
  <si>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</si>
  <si>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</si>
  <si>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</si>
  <si>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</si>
  <si>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</si>
  <si>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</si>
  <si>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</si>
  <si>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</si>
  <si>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</si>
  <si>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</si>
  <si>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</si>
  <si>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</si>
  <si>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</si>
  <si>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</si>
  <si>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</si>
  <si>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</si>
  <si>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</si>
  <si>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</si>
  <si>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</si>
  <si>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</si>
  <si>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</si>
  <si>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</si>
  <si>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</si>
  <si>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</si>
  <si>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</si>
  <si>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</si>
  <si>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</si>
  <si>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</si>
  <si>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</si>
  <si>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</si>
  <si>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</si>
  <si>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</si>
  <si>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</si>
  <si>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</si>
  <si>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</si>
  <si>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</si>
  <si>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</si>
  <si>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</si>
  <si>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</si>
  <si>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</si>
  <si>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</si>
  <si>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</si>
  <si>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</si>
  <si>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</si>
  <si>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</si>
  <si>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</si>
  <si>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</si>
  <si>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</si>
  <si>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</si>
  <si>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</si>
  <si>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</si>
  <si>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</si>
  <si>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</si>
  <si>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</si>
  <si>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</si>
  <si>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</si>
  <si>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</si>
  <si>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</si>
  <si>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</si>
  <si>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</si>
  <si>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</si>
  <si>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</si>
  <si>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</si>
  <si>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</si>
  <si>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</si>
  <si>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</si>
  <si>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</si>
  <si>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</si>
  <si>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</si>
  <si>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</si>
  <si>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</si>
  <si>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</si>
  <si>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</si>
  <si>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</si>
  <si>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</si>
  <si>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</si>
  <si>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</si>
  <si>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</si>
  <si>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</si>
  <si>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</si>
  <si>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</si>
  <si>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</si>
  <si>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</si>
  <si>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</si>
  <si>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</si>
  <si>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</si>
  <si>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</si>
  <si>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</si>
  <si>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</si>
  <si>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</si>
  <si>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</si>
  <si>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</si>
  <si>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</si>
  <si>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</si>
  <si>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</si>
  <si>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</si>
  <si>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</si>
  <si>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</si>
  <si>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</si>
  <si>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</si>
  <si>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</si>
  <si>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</si>
  <si>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</si>
  <si>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</si>
  <si>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</si>
  <si>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</si>
  <si>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</si>
  <si>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</si>
  <si>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</si>
  <si>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</si>
  <si>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</si>
  <si>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</si>
  <si>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</si>
  <si>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</si>
  <si>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</si>
  <si>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</si>
  <si>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</si>
  <si>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</si>
  <si>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</si>
  <si>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</si>
  <si>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</si>
  <si>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</si>
  <si>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</si>
  <si>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</si>
  <si>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</si>
  <si>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</si>
  <si>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</si>
  <si>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</si>
  <si>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</si>
  <si>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</si>
  <si>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</si>
  <si>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</si>
  <si>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</si>
  <si>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</si>
  <si>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</si>
  <si>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</si>
  <si>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</si>
  <si>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</si>
  <si>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</si>
  <si>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</si>
  <si>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</si>
  <si>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</si>
  <si>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</si>
  <si>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</si>
  <si>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</si>
  <si>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</si>
  <si>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</si>
  <si>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</si>
  <si>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</si>
  <si>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</si>
  <si>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</si>
  <si>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</si>
  <si>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</si>
  <si>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</si>
  <si>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</si>
  <si>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Դահլիճի վարձակալության գծով</t>
  </si>
  <si>
    <t>Գույքագրման գծով</t>
  </si>
  <si>
    <t xml:space="preserve">Գույքագրման գծով </t>
  </si>
  <si>
    <t>Անուշ Խաչատրյան</t>
  </si>
  <si>
    <t>Անահիտ Դավթյան</t>
  </si>
  <si>
    <t xml:space="preserve">տնտեսական ապրանքների գծով </t>
  </si>
  <si>
    <t>Փոքրամաշ</t>
  </si>
  <si>
    <t>գույքագրման գծով</t>
  </si>
  <si>
    <t>գրենական</t>
  </si>
  <si>
    <t>ուսումնական ապրանքներ գծով</t>
  </si>
  <si>
    <t>Գործուղման գծով</t>
  </si>
  <si>
    <t>«Երևանի Ալ․ Աճեմյանի անվան երաժշտական 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</si>
</sst>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</cellStyleXfs>
  <cellXfs count="61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25" borderId="10" xfId="20" applyNumberFormat="1" applyFont="1" applyFill="1" applyBorder="1" applyAlignment="1">
      <alignment horizontal="center" vertical="center"/>
    </xf>
    <xf numFmtId="166" fontId="27" fillId="25" borderId="10" xfId="20" applyNumberFormat="1" applyFont="1" applyFill="1" applyBorder="1" applyAlignment="1" applyProtection="1">
      <alignment horizontal="center" vertical="center"/>
      <protection locked="0"/>
    </xf>
    <xf numFmtId="166" fontId="28" fillId="25" borderId="10" xfId="20" applyNumberFormat="1" applyFont="1" applyFill="1" applyBorder="1" applyAlignment="1">
      <alignment horizontal="center" vertical="center"/>
    </xf>
    <xf numFmtId="0" fontId="28" fillId="0" borderId="18" xfId="19" applyFont="1" applyBorder="1" applyAlignment="1" applyProtection="1">
      <alignment horizontal="center" vertical="center"/>
      <protection locked="0"/>
    </xf>
    <xf numFmtId="0" fontId="28" fillId="0" borderId="19" xfId="19" applyFont="1" applyBorder="1" applyAlignment="1" applyProtection="1">
      <alignment horizontal="center" vertical="center"/>
      <protection locked="0"/>
    </xf>
    <xf numFmtId="0" fontId="28" fillId="0" borderId="62" xfId="19" applyFont="1" applyBorder="1" applyAlignment="1">
      <alignment horizontal="center" vertical="center"/>
    </xf>
    <xf numFmtId="0" fontId="28" fillId="0" borderId="36" xfId="19" applyFont="1" applyBorder="1" applyAlignment="1">
      <alignment horizontal="center" vertical="center"/>
    </xf>
    <xf numFmtId="0" fontId="28" fillId="0" borderId="63" xfId="19" applyFont="1" applyBorder="1" applyAlignment="1" applyProtection="1">
      <alignment horizontal="center" vertical="center"/>
      <protection locked="0"/>
    </xf>
    <xf numFmtId="0" fontId="28" fillId="0" borderId="56" xfId="19" applyFont="1" applyBorder="1" applyAlignment="1" applyProtection="1">
      <alignment horizontal="center" vertical="center"/>
      <protection locked="0"/>
    </xf>
    <xf numFmtId="0" fontId="28" fillId="0" borderId="64" xfId="19" applyFont="1" applyBorder="1" applyAlignment="1" applyProtection="1">
      <alignment horizontal="center" vertical="center"/>
      <protection locked="0"/>
    </xf>
    <xf numFmtId="0" fontId="28" fillId="0" borderId="65" xfId="19" applyFont="1" applyBorder="1" applyAlignment="1">
      <alignment horizontal="center" vertical="center"/>
    </xf>
    <xf numFmtId="0" fontId="32" fillId="0" borderId="13" xfId="19" applyFont="1" applyBorder="1" applyAlignment="1">
      <alignment horizontal="center" vertical="center" wrapText="1"/>
    </xf>
    <xf numFmtId="0" fontId="28" fillId="0" borderId="10" xfId="19" applyFont="1" applyBorder="1" applyAlignment="1">
      <alignment horizontal="center" vertical="center"/>
    </xf>
    <xf numFmtId="166" fontId="49" fillId="0" borderId="0" xfId="45" applyNumberFormat="1" applyFont="1" applyAlignment="1" applyProtection="1">
      <alignment vertical="center"/>
      <protection locked="0"/>
    </xf>
    <xf numFmtId="166" fontId="27" fillId="0" borderId="0" xfId="45" applyNumberFormat="1" applyFont="1" applyAlignment="1" applyProtection="1">
      <alignment horizontal="center" vertical="center"/>
      <protection locked="0"/>
    </xf>
    <xf numFmtId="166" fontId="27" fillId="0" borderId="0" xfId="45" applyNumberFormat="1" applyFont="1" applyAlignment="1" applyProtection="1">
      <alignment horizontal="left" vertical="center"/>
      <protection locked="0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>
      <alignment horizontal="center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 6 2" xfId="65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3" xfId="57" xr:uid="{00000000-0005-0000-0000-000032000000}"/>
    <cellStyle name="Обычный 3 3 2" xfId="58" xr:uid="{00000000-0005-0000-0000-000033000000}"/>
    <cellStyle name="Обычный 3 3 2 2" xfId="60" xr:uid="{00000000-0005-0000-0000-000034000000}"/>
    <cellStyle name="Обычный 3 3 2 2 2" xfId="63" xr:uid="{00000000-0005-0000-0000-000035000000}"/>
    <cellStyle name="Обычный 3 4" xfId="59" xr:uid="{00000000-0005-0000-0000-000036000000}"/>
    <cellStyle name="Обычный 3 4 2 2" xfId="64" xr:uid="{00000000-0005-0000-0000-000037000000}"/>
    <cellStyle name="Обычный 3 5" xfId="66" xr:uid="{00000000-0005-0000-0000-000038000000}"/>
    <cellStyle name="Обычный 3 6" xfId="62" xr:uid="{00000000-0005-0000-0000-000039000000}"/>
    <cellStyle name="Обычный 6" xfId="53" xr:uid="{00000000-0005-0000-0000-00003A000000}"/>
    <cellStyle name="Обычный 7" xfId="54" xr:uid="{00000000-0005-0000-0000-00003B000000}"/>
    <cellStyle name="Плохой" xfId="39" xr:uid="{00000000-0005-0000-0000-00003C000000}"/>
    <cellStyle name="Пояснение" xfId="40" xr:uid="{00000000-0005-0000-0000-00003D000000}"/>
    <cellStyle name="Примечание" xfId="41" xr:uid="{00000000-0005-0000-0000-00003E000000}"/>
    <cellStyle name="Связанная ячейка" xfId="42" xr:uid="{00000000-0005-0000-0000-00003F000000}"/>
    <cellStyle name="Стиль 1" xfId="48" xr:uid="{00000000-0005-0000-0000-000040000000}"/>
    <cellStyle name="Текст предупреждения" xfId="43" xr:uid="{00000000-0005-0000-0000-000041000000}"/>
    <cellStyle name="Хороший" xfId="44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wA6ADIAMQAgAFAATQAAAAAAAAAAAAAAAAAAAAAAAAAAAAAAAAAAAAAAAAAAAAAAAAAAAAAAAAAAAAAAAAAAAAAAAAAAAAAAAAAAAAAAAAAAAAAAAAAAAAAAAAAAAAAAAAAAAAAAAADoBwQABAASABMAF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NTIxNTBaMCMGCSqGSIb3DQEJBDEWBBSmGNA7YlDwmjKdkRn17ZL0tYuxoTArBgsqhkiG9w0BCRACDDEcMBowGDAWBBRE5xMFRVajmd/v2Zzf5CvSbEm8HjANBgkqhkiG9w0BAQEFAASCAQA76yljogCs3tTrEzW7faN7EeQR6PWL4yr/Wh2U9Pik9oqt4yYKF6xRR1KorzoE1y/xS2ApU+KoB4Pp367+4C+WtjUMAJiUuFQfoqmdVN3tdjAPwW6mP1K6QBwTxcyqAigLGh1MymohWoFjQIiAtRPRGmycN0rcSBOWztMJev9kBfLTKb+e2NVXDIEuoGnm10GZxhZ/Hcyg9budvP6NhLyLw2+BgzM3mVkL05Uj3qpMkVDk4O01ArOQ4W9aXKt82ZeNbId3sJ8Wsn2Z8F1E3+8G3zfR7ffQogFdHu56k/pvHEeUmDNIbIsXqwYcPO/72gTXdf0s8OQrtCe/X9ThT1r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gAIAAyADAAMgA0ACAANwA6ADIAMQAgAFAATQAAAAAAAAAAAAAAAAAAAAAAAAAAAAAAAAAAAAAAAAAAAAAAAAAAAAAAAAAAAAAAAAAAAAAAAAAAAAAAAAAAAAAAAAAAAAAAAAAAAAAAAAAAAAAAAAAAAAAAAADoBwQABAASABMAFQ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TgxNTIxNTVaMCMGCSqGSIb3DQEJBDEWBBTOojzSv5WElH0/kxe9sanjmXlwEDArBgsqhkiG9w0BCRACDDEcMBowGDAWBBRE5xMFRVajmd/v2Zzf5CvSbEm8HjANBgkqhkiG9w0BAQEFAASCAQAXpaXFuCrx4FwEa7Gx2IEK+Ma9uTR6VajFLKRbrTdVj9adhtaitJ0/sVcRZbxipGULFCsvXdFbkeToxxI87UxT90aowMefIwV9kRcdRJK96YUGQ8SAufC4Qf0auEKVVznm0lD5nBTVYpScXEluYxVGlxn2DbO3hEn4uZ11KHbaZUzHgtV9BYauyClQF2WSSubCEovbNzulzFOWcv5zVgD+TfdFDWj6+BFOLSB2vWadV+XtsytNVXPc6LMU4Jbh9jEDMjxstFf+coOvSVFhm7v07xI/iseUtqDodyXOd1WIM3ARlynGRx6mlQkVCktUyCWy7OoVNpDtHAochEcYCkd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45F10E8E-E8BC-1881-3180-AA21FB5F4E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BFBAFA58-86FA-FA4E-A7B7-8686B26277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41" zoomScaleNormal="100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11</v>
      </c>
      <c r="F1" s="36"/>
    </row>
    <row r="2" spans="1:15" s="6" customFormat="1">
      <c r="C2" s="36"/>
      <c r="D2" s="526" t="s">
        <v>37</v>
      </c>
      <c r="E2" s="526"/>
      <c r="F2" s="36"/>
    </row>
    <row r="3" spans="1:15" s="6" customFormat="1">
      <c r="C3" s="36"/>
      <c r="D3" s="6" t="s">
        <v>206</v>
      </c>
      <c r="F3" s="36"/>
    </row>
    <row r="4" spans="1:15" s="38" customFormat="1" ht="24.75" customHeight="1">
      <c r="B4" s="326"/>
      <c r="C4" s="326"/>
      <c r="D4" s="526" t="s">
        <v>232</v>
      </c>
      <c r="E4" s="526"/>
    </row>
    <row r="5" spans="1:15" s="38" customFormat="1" ht="20.25" customHeight="1">
      <c r="B5" s="326"/>
      <c r="C5" s="526" t="s">
        <v>207</v>
      </c>
      <c r="D5" s="526"/>
      <c r="E5" s="526"/>
    </row>
    <row r="6" spans="1:15" ht="18.75" customHeight="1">
      <c r="A6" s="527" t="s">
        <v>38</v>
      </c>
      <c r="B6" s="527"/>
      <c r="C6" s="527"/>
      <c r="D6" s="527"/>
      <c r="E6" s="527"/>
      <c r="F6" s="39"/>
    </row>
    <row r="7" spans="1:15" ht="46.5" customHeight="1">
      <c r="A7" s="524" t="s">
        <v>302</v>
      </c>
      <c r="B7" s="524"/>
      <c r="C7" s="524"/>
      <c r="D7" s="524"/>
      <c r="E7" s="524"/>
      <c r="F7" s="61"/>
    </row>
    <row r="8" spans="1:15" ht="18.75" customHeight="1">
      <c r="A8" s="525" t="s">
        <v>234</v>
      </c>
      <c r="B8" s="525"/>
      <c r="C8" s="525"/>
      <c r="D8" s="525"/>
      <c r="E8" s="525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8"/>
      <c r="K9" s="2"/>
    </row>
    <row r="10" spans="1:15" ht="20.25">
      <c r="A10" s="44" t="s">
        <v>7</v>
      </c>
      <c r="B10" s="45" t="s">
        <v>119</v>
      </c>
      <c r="C10" s="46"/>
      <c r="D10" s="47"/>
      <c r="E10" s="309"/>
      <c r="F10" s="501"/>
      <c r="G10" s="502"/>
      <c r="H10" s="501"/>
    </row>
    <row r="11" spans="1:15" ht="22.15" customHeight="1">
      <c r="A11" s="97">
        <v>1</v>
      </c>
      <c r="B11" s="20" t="s">
        <v>112</v>
      </c>
      <c r="C11" s="48"/>
      <c r="D11" s="197">
        <f>+'Khmberi ev erekhaneri tiv'!I20</f>
        <v>144122.40000000002</v>
      </c>
      <c r="E11" s="310"/>
      <c r="F11" s="52"/>
    </row>
    <row r="12" spans="1:15">
      <c r="A12" s="97">
        <v>2</v>
      </c>
      <c r="B12" s="437" t="s">
        <v>197</v>
      </c>
      <c r="C12" s="48"/>
      <c r="D12" s="197">
        <v>1307.3</v>
      </c>
      <c r="E12" s="310"/>
      <c r="F12" s="2"/>
    </row>
    <row r="13" spans="1:15" ht="18" hidden="1" customHeight="1">
      <c r="A13" s="97">
        <v>3</v>
      </c>
      <c r="B13" s="244" t="s">
        <v>235</v>
      </c>
      <c r="C13" s="48"/>
      <c r="D13" s="199">
        <f>+Ashkhatavardz!L7</f>
        <v>0</v>
      </c>
      <c r="E13" s="310"/>
      <c r="F13" s="2"/>
    </row>
    <row r="14" spans="1:15" s="3" customFormat="1">
      <c r="A14" s="97">
        <v>3</v>
      </c>
      <c r="B14" s="20" t="s">
        <v>8</v>
      </c>
      <c r="C14" s="49"/>
      <c r="D14" s="197">
        <v>5000</v>
      </c>
      <c r="E14" s="310"/>
      <c r="F14" s="23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v>4</v>
      </c>
      <c r="B15" s="20" t="s">
        <v>59</v>
      </c>
      <c r="C15" s="49"/>
      <c r="D15" s="197">
        <f>+'Komunal '!M28</f>
        <v>0</v>
      </c>
      <c r="E15" s="310"/>
      <c r="F15" s="23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v>6</v>
      </c>
      <c r="B16" s="20" t="s">
        <v>175</v>
      </c>
      <c r="C16" s="49"/>
      <c r="D16" s="197"/>
      <c r="E16" s="310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v>7</v>
      </c>
      <c r="B17" s="20" t="s">
        <v>9</v>
      </c>
      <c r="C17" s="49"/>
      <c r="D17" s="197"/>
      <c r="E17" s="310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v>8</v>
      </c>
      <c r="B18" s="20" t="s">
        <v>68</v>
      </c>
      <c r="C18" s="49"/>
      <c r="D18" s="197"/>
      <c r="E18" s="310"/>
      <c r="F18" s="23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4</v>
      </c>
      <c r="B19" s="20" t="s">
        <v>117</v>
      </c>
      <c r="C19" s="49"/>
      <c r="D19" s="197">
        <f>+D20+D21</f>
        <v>3131.3</v>
      </c>
      <c r="E19" s="310"/>
      <c r="F19" s="23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4.0999999999999996</v>
      </c>
      <c r="B20" s="18" t="s">
        <v>69</v>
      </c>
      <c r="C20" s="49"/>
      <c r="D20" s="198">
        <v>3131.3</v>
      </c>
      <c r="E20" s="311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4.1999999999999993</v>
      </c>
      <c r="B21" s="18" t="s">
        <v>70</v>
      </c>
      <c r="C21" s="49"/>
      <c r="D21" s="439"/>
      <c r="E21" s="312"/>
      <c r="F21" s="54"/>
      <c r="G21" s="2"/>
      <c r="H21" s="2"/>
      <c r="I21" s="236"/>
      <c r="J21" s="2"/>
      <c r="K21" s="2"/>
      <c r="L21" s="2"/>
      <c r="M21" s="2"/>
      <c r="N21" s="2"/>
      <c r="O21" s="2"/>
    </row>
    <row r="22" spans="1:25" s="3" customFormat="1">
      <c r="A22" s="97">
        <f>+A19+1</f>
        <v>5</v>
      </c>
      <c r="B22" s="20" t="s">
        <v>10</v>
      </c>
      <c r="C22" s="49"/>
      <c r="D22" s="197">
        <v>40</v>
      </c>
      <c r="E22" s="310"/>
      <c r="F22" s="234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f>+A22+1</f>
        <v>6</v>
      </c>
      <c r="B23" s="20" t="s">
        <v>279</v>
      </c>
      <c r="C23" s="49"/>
      <c r="D23" s="199">
        <f>+'Komunal '!N20</f>
        <v>2</v>
      </c>
      <c r="E23" s="310"/>
      <c r="F23" s="234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7</v>
      </c>
      <c r="B24" s="19" t="s">
        <v>209</v>
      </c>
      <c r="C24" s="242"/>
      <c r="D24" s="197"/>
      <c r="E24" s="310"/>
      <c r="F24" s="307"/>
    </row>
    <row r="25" spans="1:25" s="2" customFormat="1">
      <c r="A25" s="97"/>
      <c r="B25" s="19"/>
      <c r="C25" s="242"/>
      <c r="D25" s="197"/>
      <c r="E25" s="310"/>
    </row>
    <row r="26" spans="1:25" ht="24" customHeight="1">
      <c r="A26" s="44"/>
      <c r="B26" s="15" t="s">
        <v>25</v>
      </c>
      <c r="C26" s="46"/>
      <c r="D26" s="227">
        <f>SUM(D11:D19,D22:D25)</f>
        <v>153603</v>
      </c>
      <c r="E26" s="313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8"/>
      <c r="E28" s="228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268</v>
      </c>
      <c r="C29" s="49"/>
      <c r="D29" s="199">
        <f>+Ashkhatavardz!N9-'Dramakan hosqer'!F84</f>
        <v>143057.5</v>
      </c>
      <c r="E29" s="310"/>
      <c r="F29" s="234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6">
        <f t="shared" ref="A30:A31" si="0">+A29+0.1</f>
        <v>1.1000000000000001</v>
      </c>
      <c r="B30" s="135" t="s">
        <v>113</v>
      </c>
      <c r="C30" s="49"/>
      <c r="D30" s="198">
        <f>+Ashkhatavardz!I7</f>
        <v>2893</v>
      </c>
      <c r="E30" s="311"/>
      <c r="F30" s="221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>
      <c r="A31" s="96">
        <f t="shared" si="0"/>
        <v>1.2000000000000002</v>
      </c>
      <c r="B31" s="134" t="s">
        <v>237</v>
      </c>
      <c r="C31" s="49"/>
      <c r="D31" s="198">
        <f>+Ashkhatavardz!M7</f>
        <v>10000</v>
      </c>
      <c r="E31" s="31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238</v>
      </c>
      <c r="C32" s="49"/>
      <c r="D32" s="198">
        <f>+Ashkhatavardz!L7</f>
        <v>0</v>
      </c>
      <c r="E32" s="31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1424.4</v>
      </c>
      <c r="E33" s="310"/>
      <c r="F33" s="23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v>3</v>
      </c>
      <c r="B34" s="20" t="s">
        <v>12</v>
      </c>
      <c r="C34" s="49"/>
      <c r="D34" s="197">
        <f>+'Komunal '!J20</f>
        <v>474.8</v>
      </c>
      <c r="E34" s="310"/>
      <c r="F34" s="23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v>4</v>
      </c>
      <c r="B35" s="20" t="s">
        <v>14</v>
      </c>
      <c r="C35" s="49"/>
      <c r="D35" s="197">
        <f>+'Komunal '!O20</f>
        <v>51.7</v>
      </c>
      <c r="E35" s="310"/>
      <c r="F35" s="23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v>5</v>
      </c>
      <c r="B36" s="20" t="s">
        <v>15</v>
      </c>
      <c r="C36" s="49"/>
      <c r="D36" s="197">
        <v>51</v>
      </c>
      <c r="E36" s="310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ref="A37" si="1">+A33+1</f>
        <v>3</v>
      </c>
      <c r="B37" s="20" t="s">
        <v>16</v>
      </c>
      <c r="C37" s="49"/>
      <c r="D37" s="197"/>
      <c r="E37" s="310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6</v>
      </c>
      <c r="B38" s="20" t="s">
        <v>267</v>
      </c>
      <c r="C38" s="49"/>
      <c r="D38" s="197">
        <f>SUM(D39:D41)</f>
        <v>270</v>
      </c>
      <c r="E38" s="310"/>
      <c r="F38" s="234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2">+A38+0.1</f>
        <v>6.1</v>
      </c>
      <c r="B39" s="18" t="s">
        <v>17</v>
      </c>
      <c r="C39" s="49"/>
      <c r="D39" s="198">
        <v>120</v>
      </c>
      <c r="E39" s="31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2"/>
        <v>6.1999999999999993</v>
      </c>
      <c r="B40" s="18" t="s">
        <v>18</v>
      </c>
      <c r="C40" s="49"/>
      <c r="D40" s="198">
        <v>80</v>
      </c>
      <c r="E40" s="31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2"/>
        <v>6.2999999999999989</v>
      </c>
      <c r="B41" s="18" t="s">
        <v>19</v>
      </c>
      <c r="C41" s="49"/>
      <c r="D41" s="198">
        <v>70</v>
      </c>
      <c r="E41" s="31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>+A38+1</f>
        <v>7</v>
      </c>
      <c r="B42" s="20" t="s">
        <v>20</v>
      </c>
      <c r="C42" s="49"/>
      <c r="D42" s="197">
        <v>10</v>
      </c>
      <c r="E42" s="310"/>
      <c r="F42" s="23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4" si="3">+A42+1</f>
        <v>8</v>
      </c>
      <c r="B43" s="20" t="s">
        <v>26</v>
      </c>
      <c r="C43" s="49"/>
      <c r="D43" s="197">
        <v>300</v>
      </c>
      <c r="E43" s="310"/>
      <c r="F43" s="23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3"/>
        <v>9</v>
      </c>
      <c r="B44" s="20" t="s">
        <v>21</v>
      </c>
      <c r="C44" s="49"/>
      <c r="D44" s="197">
        <v>300</v>
      </c>
      <c r="E44" s="310"/>
      <c r="F44" s="23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3"/>
        <v>10</v>
      </c>
      <c r="B45" s="20" t="s">
        <v>71</v>
      </c>
      <c r="C45" s="49"/>
      <c r="D45" s="197">
        <v>200</v>
      </c>
      <c r="E45" s="310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3"/>
        <v>11</v>
      </c>
      <c r="B46" s="20" t="s">
        <v>45</v>
      </c>
      <c r="C46" s="49"/>
      <c r="D46" s="197">
        <v>120</v>
      </c>
      <c r="E46" s="310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3"/>
        <v>12</v>
      </c>
      <c r="B47" s="20" t="s">
        <v>114</v>
      </c>
      <c r="C47" s="49"/>
      <c r="D47" s="197"/>
      <c r="E47" s="310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3"/>
        <v>13</v>
      </c>
      <c r="B48" s="20" t="s">
        <v>115</v>
      </c>
      <c r="C48" s="49"/>
      <c r="D48" s="197"/>
      <c r="E48" s="310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v>12</v>
      </c>
      <c r="B49" s="20" t="s">
        <v>22</v>
      </c>
      <c r="C49" s="49"/>
      <c r="D49" s="197">
        <v>900</v>
      </c>
      <c r="E49" s="310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f t="shared" si="3"/>
        <v>13</v>
      </c>
      <c r="B50" s="20" t="s">
        <v>23</v>
      </c>
      <c r="C50" s="49"/>
      <c r="D50" s="197">
        <v>120</v>
      </c>
      <c r="E50" s="310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3"/>
        <v>14</v>
      </c>
      <c r="B51" s="20" t="s">
        <v>63</v>
      </c>
      <c r="C51" s="49"/>
      <c r="D51" s="197"/>
      <c r="E51" s="310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3"/>
        <v>15</v>
      </c>
      <c r="B52" s="20" t="s">
        <v>50</v>
      </c>
      <c r="C52" s="49"/>
      <c r="D52" s="197">
        <f>+'Komunal '!M28</f>
        <v>0</v>
      </c>
      <c r="E52" s="310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3"/>
        <v>16</v>
      </c>
      <c r="B53" s="20" t="s">
        <v>42</v>
      </c>
      <c r="C53" s="49"/>
      <c r="D53" s="197"/>
      <c r="E53" s="310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14</v>
      </c>
      <c r="B54" s="20" t="s">
        <v>72</v>
      </c>
      <c r="C54" s="49"/>
      <c r="D54" s="197">
        <v>20</v>
      </c>
      <c r="E54" s="310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3"/>
        <v>15</v>
      </c>
      <c r="B55" s="20" t="s">
        <v>73</v>
      </c>
      <c r="C55" s="49"/>
      <c r="D55" s="197">
        <v>117</v>
      </c>
      <c r="E55" s="310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3"/>
        <v>16</v>
      </c>
      <c r="B56" s="20" t="s">
        <v>43</v>
      </c>
      <c r="C56" s="49"/>
      <c r="D56" s="197">
        <v>3</v>
      </c>
      <c r="E56" s="310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3"/>
        <v>17</v>
      </c>
      <c r="B57" s="20" t="s">
        <v>116</v>
      </c>
      <c r="C57" s="49"/>
      <c r="D57" s="197"/>
      <c r="E57" s="310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3"/>
        <v>18</v>
      </c>
      <c r="B58" s="20" t="s">
        <v>44</v>
      </c>
      <c r="C58" s="49"/>
      <c r="D58" s="197"/>
      <c r="E58" s="310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3"/>
        <v>19</v>
      </c>
      <c r="B59" s="20" t="s">
        <v>60</v>
      </c>
      <c r="C59" s="49"/>
      <c r="D59" s="197"/>
      <c r="E59" s="310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v>17</v>
      </c>
      <c r="B60" s="20" t="s">
        <v>177</v>
      </c>
      <c r="C60" s="49"/>
      <c r="D60" s="197">
        <v>1200</v>
      </c>
      <c r="E60" s="310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3"/>
        <v>18</v>
      </c>
      <c r="B61" s="19" t="s">
        <v>270</v>
      </c>
      <c r="C61" s="49"/>
      <c r="D61" s="197"/>
      <c r="E61" s="310"/>
      <c r="F61" s="234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7">
        <v>18</v>
      </c>
      <c r="B62" s="19" t="s">
        <v>291</v>
      </c>
      <c r="C62" s="242"/>
      <c r="D62" s="197">
        <v>300</v>
      </c>
      <c r="E62" s="310"/>
      <c r="F62" s="307"/>
    </row>
    <row r="63" spans="1:15" s="2" customFormat="1">
      <c r="A63" s="97">
        <f t="shared" si="3"/>
        <v>19</v>
      </c>
      <c r="B63" s="19" t="s">
        <v>292</v>
      </c>
      <c r="C63" s="242"/>
      <c r="D63" s="197">
        <v>250</v>
      </c>
      <c r="E63" s="310"/>
      <c r="F63" s="307"/>
    </row>
    <row r="64" spans="1:15" s="2" customFormat="1" hidden="1">
      <c r="A64" s="97">
        <f t="shared" si="3"/>
        <v>20</v>
      </c>
      <c r="B64" s="19" t="s">
        <v>208</v>
      </c>
      <c r="C64" s="242"/>
      <c r="D64" s="197"/>
      <c r="E64" s="310"/>
      <c r="F64" s="307"/>
    </row>
    <row r="65" spans="1:16" s="3" customFormat="1">
      <c r="A65" s="97">
        <v>20</v>
      </c>
      <c r="B65" s="20" t="s">
        <v>24</v>
      </c>
      <c r="C65" s="49"/>
      <c r="D65" s="197">
        <f>4447.6-900</f>
        <v>3547.6000000000004</v>
      </c>
      <c r="E65" s="310"/>
      <c r="F65" s="234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20.100000000000001</v>
      </c>
      <c r="B66" s="1" t="s">
        <v>74</v>
      </c>
      <c r="C66" s="49"/>
      <c r="D66" s="198">
        <v>3131.3</v>
      </c>
      <c r="E66" s="312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>
      <c r="A67" s="97">
        <f>+A65+1</f>
        <v>21</v>
      </c>
      <c r="B67" s="20" t="s">
        <v>75</v>
      </c>
      <c r="C67" s="49"/>
      <c r="D67" s="197">
        <v>886</v>
      </c>
      <c r="E67" s="310"/>
      <c r="F67" s="234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+A67+1</f>
        <v>22</v>
      </c>
      <c r="B68" s="20" t="s">
        <v>64</v>
      </c>
      <c r="C68" s="49"/>
      <c r="D68" s="97"/>
      <c r="E68" s="310"/>
      <c r="F68" s="234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4">
        <f>SUM(D29,D33:D38,D42:D65,D67:D68)</f>
        <v>153603</v>
      </c>
      <c r="E69" s="314"/>
      <c r="F69" s="224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63" t="s">
        <v>2</v>
      </c>
      <c r="C71" s="65"/>
      <c r="D71" s="315" t="s">
        <v>294</v>
      </c>
    </row>
    <row r="72" spans="1:16" s="6" customFormat="1" ht="12" hidden="1" customHeight="1">
      <c r="B72" s="464"/>
      <c r="D72" s="465" t="s">
        <v>90</v>
      </c>
      <c r="E72" s="466"/>
    </row>
    <row r="73" spans="1:16" s="6" customFormat="1" ht="18.75" hidden="1" customHeight="1">
      <c r="B73" s="463" t="s">
        <v>6</v>
      </c>
      <c r="C73" s="65"/>
      <c r="D73" s="315" t="s">
        <v>295</v>
      </c>
    </row>
    <row r="74" spans="1:16" s="6" customFormat="1" ht="14.25" hidden="1" customHeight="1">
      <c r="D74" s="465" t="s">
        <v>90</v>
      </c>
      <c r="E74" s="466"/>
    </row>
    <row r="75" spans="1:16" s="6" customFormat="1" hidden="1">
      <c r="B75" s="78" t="s">
        <v>169</v>
      </c>
      <c r="D75" s="38"/>
      <c r="E75" s="38"/>
    </row>
    <row r="76" spans="1:16" s="467" customFormat="1" ht="117" customHeight="1">
      <c r="B76" s="468" t="s">
        <v>198</v>
      </c>
      <c r="C76" s="462"/>
      <c r="D76" s="469" t="s">
        <v>231</v>
      </c>
      <c r="E76" s="470"/>
    </row>
    <row r="77" spans="1:16" ht="25.5" customHeight="1">
      <c r="B77" s="207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75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44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53.7109375" style="281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7"/>
      <c r="B1" s="328"/>
      <c r="C1" s="325"/>
      <c r="D1" s="325"/>
      <c r="E1" s="325"/>
      <c r="F1" s="241" t="s">
        <v>168</v>
      </c>
      <c r="G1" s="324">
        <f>+'Ekamut-caxs'!E1+1</f>
        <v>12</v>
      </c>
      <c r="H1" s="93"/>
      <c r="L1" s="38"/>
    </row>
    <row r="2" spans="1:15" s="65" customFormat="1" ht="17.25">
      <c r="A2" s="327"/>
      <c r="B2" s="329"/>
      <c r="C2" s="327"/>
      <c r="D2" s="327"/>
      <c r="E2" s="529" t="s">
        <v>233</v>
      </c>
      <c r="F2" s="529"/>
      <c r="G2" s="529"/>
      <c r="H2" s="93"/>
      <c r="L2" s="38"/>
    </row>
    <row r="3" spans="1:15" s="65" customFormat="1" ht="17.25">
      <c r="A3" s="327"/>
      <c r="B3" s="329"/>
      <c r="C3" s="327"/>
      <c r="D3" s="327"/>
      <c r="E3" s="529" t="s">
        <v>206</v>
      </c>
      <c r="F3" s="529"/>
      <c r="G3" s="529"/>
      <c r="H3" s="93"/>
      <c r="L3" s="38"/>
    </row>
    <row r="4" spans="1:15" s="65" customFormat="1" ht="26.25" customHeight="1">
      <c r="A4" s="327"/>
      <c r="B4" s="329"/>
      <c r="C4" s="327"/>
      <c r="D4" s="327"/>
      <c r="E4" s="530" t="str">
        <f>+'Ekamut-caxs'!D4</f>
        <v xml:space="preserve">_____. _____. 2024թ. </v>
      </c>
      <c r="F4" s="530"/>
      <c r="G4" s="530"/>
      <c r="H4" s="93"/>
      <c r="L4" s="38"/>
    </row>
    <row r="5" spans="1:15" s="65" customFormat="1" ht="24.75" customHeight="1">
      <c r="A5" s="327"/>
      <c r="B5" s="329"/>
      <c r="C5" s="327"/>
      <c r="D5" s="327"/>
      <c r="E5" s="530" t="str">
        <f>+'Ekamut-caxs'!C5</f>
        <v xml:space="preserve">հ. __________- Ա որոշմամբ </v>
      </c>
      <c r="F5" s="530"/>
      <c r="G5" s="530"/>
      <c r="H5" s="93"/>
      <c r="L5" s="38"/>
    </row>
    <row r="6" spans="1:15" s="64" customFormat="1" ht="18" customHeight="1">
      <c r="A6" s="534" t="s">
        <v>38</v>
      </c>
      <c r="B6" s="534"/>
      <c r="C6" s="534"/>
      <c r="D6" s="534"/>
      <c r="E6" s="534"/>
      <c r="F6" s="534"/>
      <c r="G6" s="297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24" t="str">
        <f>+'Ekamut-caxs'!A7:D7</f>
        <v>«Երևանի Ալ․ Աճեմյանի անվան երաժշտական դպրոց» ՀՈԱԿ-ի</v>
      </c>
      <c r="B7" s="524"/>
      <c r="C7" s="524"/>
      <c r="D7" s="524"/>
      <c r="E7" s="524"/>
      <c r="F7" s="524"/>
      <c r="G7" s="293"/>
      <c r="H7" s="303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25" t="s">
        <v>236</v>
      </c>
      <c r="B8" s="525"/>
      <c r="C8" s="525"/>
      <c r="D8" s="525"/>
      <c r="E8" s="525"/>
      <c r="F8" s="525"/>
      <c r="G8" s="294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1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2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3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6"/>
      <c r="H11" s="93"/>
      <c r="I11" s="78"/>
      <c r="J11" s="78"/>
      <c r="K11" s="78"/>
      <c r="L11" s="223"/>
      <c r="M11" s="78"/>
      <c r="N11" s="78"/>
      <c r="O11" s="78"/>
    </row>
    <row r="12" spans="1:15" s="64" customFormat="1" ht="34.5">
      <c r="A12" s="11" t="s">
        <v>7</v>
      </c>
      <c r="B12" s="12" t="s">
        <v>29</v>
      </c>
      <c r="C12" s="212">
        <f>+F12</f>
        <v>7814.3</v>
      </c>
      <c r="D12" s="212">
        <f>+F12</f>
        <v>7814.3</v>
      </c>
      <c r="E12" s="212">
        <f>+F12</f>
        <v>7814.3</v>
      </c>
      <c r="F12" s="212">
        <f>+'Dramakani hamematakan'!D6</f>
        <v>7814.3</v>
      </c>
      <c r="G12" s="317"/>
      <c r="H12" s="304"/>
      <c r="I12" s="503" t="str">
        <f>IF((D12-C12)&lt;0, (0),"")</f>
        <v/>
      </c>
      <c r="J12" s="503" t="str">
        <f t="shared" ref="I12:K26" si="0">IF((E12-D12)&lt;0, (0),"")</f>
        <v/>
      </c>
      <c r="K12" s="503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2">
        <f t="shared" ref="C13:E13" si="1">SUM(C14:C25)</f>
        <v>31776.5</v>
      </c>
      <c r="D13" s="212">
        <f t="shared" si="1"/>
        <v>71182.7</v>
      </c>
      <c r="E13" s="212">
        <f t="shared" si="1"/>
        <v>110722.9</v>
      </c>
      <c r="F13" s="212">
        <f>SUM(F14:F25)</f>
        <v>150469.70000000001</v>
      </c>
      <c r="G13" s="318"/>
      <c r="H13" s="93"/>
      <c r="I13" s="503" t="str">
        <f t="shared" si="0"/>
        <v/>
      </c>
      <c r="J13" s="503" t="str">
        <f>IF((E13-D13)&lt;0, (0),"")</f>
        <v/>
      </c>
      <c r="K13" s="503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4" t="str">
        <f>+'Ekamut-caxs'!B11</f>
        <v>Սուբսիդիայից</v>
      </c>
      <c r="C14" s="265">
        <v>30247.1</v>
      </c>
      <c r="D14" s="265">
        <v>68056</v>
      </c>
      <c r="E14" s="265">
        <v>105864.9</v>
      </c>
      <c r="F14" s="210">
        <f>+'Ekamut-caxs'!D11</f>
        <v>144122.40000000002</v>
      </c>
      <c r="G14" s="319"/>
      <c r="H14" s="93"/>
      <c r="I14" s="503" t="str">
        <f t="shared" si="0"/>
        <v/>
      </c>
      <c r="J14" s="503" t="str">
        <f t="shared" si="0"/>
        <v/>
      </c>
      <c r="K14" s="503" t="str">
        <f t="shared" si="0"/>
        <v/>
      </c>
      <c r="L14" s="38"/>
      <c r="M14" s="65"/>
      <c r="N14" s="65"/>
      <c r="O14" s="65"/>
    </row>
    <row r="15" spans="1:15" s="64" customFormat="1" ht="34.5">
      <c r="A15" s="57">
        <f t="shared" ref="A15:A25" si="2">+A14+1</f>
        <v>2</v>
      </c>
      <c r="B15" s="245" t="str">
        <f>+'Ekamut-caxs'!B12</f>
        <v>Սուբսիդիա՝ ազգային, լարային և փողային նվագարանների ուսուցման գծով</v>
      </c>
      <c r="C15" s="209">
        <v>269.5</v>
      </c>
      <c r="D15" s="209">
        <v>606.79999999999995</v>
      </c>
      <c r="E15" s="209">
        <v>1078.2</v>
      </c>
      <c r="F15" s="210">
        <f>+'Ekamut-caxs'!D12</f>
        <v>1307.3</v>
      </c>
      <c r="G15" s="319"/>
      <c r="H15" s="260"/>
      <c r="I15" s="503" t="str">
        <f t="shared" si="0"/>
        <v/>
      </c>
      <c r="J15" s="503" t="str">
        <f t="shared" si="0"/>
        <v/>
      </c>
      <c r="K15" s="503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5" t="str">
        <f>+'Ekamut-caxs'!B13</f>
        <v>Կամավոր ատեստավորման գծով</v>
      </c>
      <c r="C16" s="209"/>
      <c r="D16" s="209"/>
      <c r="E16" s="209"/>
      <c r="F16" s="210">
        <f>+'Ekamut-caxs'!D13</f>
        <v>0</v>
      </c>
      <c r="G16" s="319"/>
      <c r="H16" s="260"/>
      <c r="I16" s="503"/>
      <c r="J16" s="503"/>
      <c r="K16" s="503"/>
      <c r="L16" s="38"/>
      <c r="M16" s="65"/>
      <c r="N16" s="65"/>
      <c r="O16" s="65"/>
    </row>
    <row r="17" spans="1:15" s="64" customFormat="1" ht="17.25">
      <c r="A17" s="57">
        <v>3</v>
      </c>
      <c r="B17" s="218" t="str">
        <f>+'Ekamut-caxs'!B14</f>
        <v xml:space="preserve">Վճարովի ծառայություններից </v>
      </c>
      <c r="C17" s="265">
        <v>1249.9000000000001</v>
      </c>
      <c r="D17" s="265">
        <v>2499.9</v>
      </c>
      <c r="E17" s="265">
        <v>3749.8</v>
      </c>
      <c r="F17" s="210">
        <f>+'Ekamut-caxs'!D14</f>
        <v>5000</v>
      </c>
      <c r="G17" s="319"/>
      <c r="H17" s="260"/>
      <c r="I17" s="503" t="str">
        <f t="shared" si="0"/>
        <v/>
      </c>
      <c r="J17" s="503" t="str">
        <f t="shared" si="0"/>
        <v/>
      </c>
      <c r="K17" s="503" t="str">
        <f t="shared" si="0"/>
        <v/>
      </c>
      <c r="L17" s="38"/>
      <c r="M17" s="65"/>
      <c r="N17" s="65"/>
      <c r="O17" s="65"/>
    </row>
    <row r="18" spans="1:15" s="64" customFormat="1" ht="17.25" hidden="1">
      <c r="A18" s="57">
        <f t="shared" si="2"/>
        <v>4</v>
      </c>
      <c r="B18" s="218" t="str">
        <f>+'Ekamut-caxs'!B15</f>
        <v>Սպասարկման և կոմունալ համավճարներից</v>
      </c>
      <c r="C18" s="265"/>
      <c r="D18" s="265"/>
      <c r="E18" s="265"/>
      <c r="F18" s="210">
        <f>+'Ekamut-caxs'!D15</f>
        <v>0</v>
      </c>
      <c r="G18" s="320"/>
      <c r="H18" s="263"/>
      <c r="I18" s="503" t="str">
        <f t="shared" si="0"/>
        <v/>
      </c>
      <c r="J18" s="503" t="str">
        <f t="shared" si="0"/>
        <v/>
      </c>
      <c r="K18" s="503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5</v>
      </c>
      <c r="B19" s="218" t="str">
        <f>+'Ekamut-caxs'!B16</f>
        <v>Միջոցառումների կազմակերպումից</v>
      </c>
      <c r="C19" s="265"/>
      <c r="D19" s="265"/>
      <c r="E19" s="265"/>
      <c r="F19" s="210">
        <f>+'Ekamut-caxs'!D16</f>
        <v>0</v>
      </c>
      <c r="G19" s="319"/>
      <c r="H19" s="305"/>
      <c r="I19" s="503" t="str">
        <f t="shared" si="0"/>
        <v/>
      </c>
      <c r="J19" s="503" t="str">
        <f t="shared" si="0"/>
        <v/>
      </c>
      <c r="K19" s="503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6</v>
      </c>
      <c r="B20" s="218" t="str">
        <f>+'Ekamut-caxs'!B17</f>
        <v>Ֆինանսական օգնությունից</v>
      </c>
      <c r="C20" s="265"/>
      <c r="D20" s="265"/>
      <c r="E20" s="265"/>
      <c r="F20" s="210">
        <f>+'Ekamut-caxs'!D17</f>
        <v>0</v>
      </c>
      <c r="G20" s="319"/>
      <c r="H20" s="263"/>
      <c r="I20" s="503" t="str">
        <f t="shared" si="0"/>
        <v/>
      </c>
      <c r="J20" s="503" t="str">
        <f t="shared" si="0"/>
        <v/>
      </c>
      <c r="K20" s="503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7</v>
      </c>
      <c r="B21" s="218" t="str">
        <f>+'Ekamut-caxs'!B18</f>
        <v>Չփոխանակվող գործարքներից (դրամաշնորհից)</v>
      </c>
      <c r="C21" s="265"/>
      <c r="D21" s="265"/>
      <c r="E21" s="265"/>
      <c r="F21" s="210">
        <f>+'Ekamut-caxs'!D18</f>
        <v>0</v>
      </c>
      <c r="G21" s="320"/>
      <c r="H21" s="305"/>
      <c r="I21" s="503" t="str">
        <f t="shared" si="0"/>
        <v/>
      </c>
      <c r="J21" s="503" t="str">
        <f t="shared" si="0"/>
        <v/>
      </c>
      <c r="K21" s="503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8</v>
      </c>
      <c r="B22" s="274" t="s">
        <v>30</v>
      </c>
      <c r="C22" s="265"/>
      <c r="D22" s="265"/>
      <c r="E22" s="265"/>
      <c r="F22" s="209"/>
      <c r="G22" s="320"/>
      <c r="H22" s="305"/>
      <c r="I22" s="503" t="str">
        <f t="shared" si="0"/>
        <v/>
      </c>
      <c r="J22" s="503" t="str">
        <f t="shared" si="0"/>
        <v/>
      </c>
      <c r="K22" s="503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4</v>
      </c>
      <c r="B23" s="274" t="str">
        <f>+'Ekamut-caxs'!B22</f>
        <v>Բանկի տոկոսից</v>
      </c>
      <c r="C23" s="265">
        <v>10</v>
      </c>
      <c r="D23" s="265">
        <v>20</v>
      </c>
      <c r="E23" s="265">
        <v>30</v>
      </c>
      <c r="F23" s="210">
        <f>+'Ekamut-caxs'!D22</f>
        <v>40</v>
      </c>
      <c r="G23" s="319"/>
      <c r="H23" s="305"/>
      <c r="I23" s="503" t="str">
        <f t="shared" si="0"/>
        <v/>
      </c>
      <c r="J23" s="503" t="str">
        <f t="shared" si="0"/>
        <v/>
      </c>
      <c r="K23" s="503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5</v>
      </c>
      <c r="B24" s="276" t="s">
        <v>269</v>
      </c>
      <c r="C24" s="265"/>
      <c r="D24" s="265"/>
      <c r="E24" s="265"/>
      <c r="F24" s="210">
        <f>+'Ekamut-caxs'!D24</f>
        <v>0</v>
      </c>
      <c r="G24" s="321"/>
      <c r="H24" s="532"/>
      <c r="I24" s="504" t="str">
        <f t="shared" si="0"/>
        <v/>
      </c>
      <c r="J24" s="504" t="str">
        <f t="shared" si="0"/>
        <v/>
      </c>
      <c r="K24" s="504" t="str">
        <f t="shared" si="0"/>
        <v/>
      </c>
      <c r="L24" s="38"/>
    </row>
    <row r="25" spans="1:15" s="65" customFormat="1" ht="17.25" hidden="1">
      <c r="A25" s="57">
        <f t="shared" si="2"/>
        <v>6</v>
      </c>
      <c r="B25" s="276">
        <f>+'Ekamut-caxs'!B25</f>
        <v>0</v>
      </c>
      <c r="C25" s="265"/>
      <c r="D25" s="265"/>
      <c r="E25" s="265"/>
      <c r="F25" s="210">
        <f>+'Ekamut-caxs'!D25</f>
        <v>0</v>
      </c>
      <c r="G25" s="321"/>
      <c r="H25" s="532"/>
      <c r="I25" s="504" t="str">
        <f t="shared" si="0"/>
        <v/>
      </c>
      <c r="J25" s="504" t="str">
        <f t="shared" si="0"/>
        <v/>
      </c>
      <c r="K25" s="504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2">
        <f>+C27+C70+C83</f>
        <v>33717</v>
      </c>
      <c r="D26" s="212">
        <f>+D27+D70+D83</f>
        <v>73889.100000000006</v>
      </c>
      <c r="E26" s="212">
        <f>+E27+E70+E83</f>
        <v>114409.20000000001</v>
      </c>
      <c r="F26" s="212">
        <f>+F27+F70+F83</f>
        <v>156029</v>
      </c>
      <c r="G26" s="318"/>
      <c r="H26" s="261"/>
      <c r="I26" s="503" t="str">
        <f t="shared" si="0"/>
        <v/>
      </c>
      <c r="J26" s="503" t="str">
        <f t="shared" si="0"/>
        <v/>
      </c>
      <c r="K26" s="503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2">
        <f>SUM(C28,C32:C37,C41:C64,C68:C69)</f>
        <v>33717</v>
      </c>
      <c r="D27" s="212">
        <f>SUM(D28,D32:D37,D41:D64,D68:D69)</f>
        <v>73889.100000000006</v>
      </c>
      <c r="E27" s="212">
        <f>SUM(E28,E32:E37,E41:E64,E68:E69)</f>
        <v>114409.20000000001</v>
      </c>
      <c r="F27" s="212">
        <f>SUM(F28,F32:F37,F41:F64,F68:F69)</f>
        <v>154229</v>
      </c>
      <c r="G27" s="318"/>
      <c r="H27" s="263"/>
      <c r="I27" s="503" t="str">
        <f t="shared" ref="I27:K85" si="3">IF((D27-C27)&lt;0, (0),"")</f>
        <v/>
      </c>
      <c r="J27" s="503" t="str">
        <f t="shared" si="3"/>
        <v/>
      </c>
      <c r="K27" s="503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39" t="str">
        <f>+'Ekamut-caxs'!B29</f>
        <v>Աշխատավարձի գծով, այդ թվում՝</v>
      </c>
      <c r="C28" s="265">
        <v>27253</v>
      </c>
      <c r="D28" s="265">
        <v>65520</v>
      </c>
      <c r="E28" s="265">
        <v>104582.1</v>
      </c>
      <c r="F28" s="210">
        <f>+'Ekamut-caxs'!D29</f>
        <v>143057.5</v>
      </c>
      <c r="G28" s="319"/>
      <c r="H28" s="262"/>
      <c r="I28" s="503" t="str">
        <f t="shared" si="3"/>
        <v/>
      </c>
      <c r="J28" s="503" t="str">
        <f t="shared" si="3"/>
        <v/>
      </c>
      <c r="K28" s="503" t="str">
        <f t="shared" si="3"/>
        <v/>
      </c>
      <c r="L28" s="89"/>
      <c r="M28" s="82"/>
      <c r="N28" s="82"/>
      <c r="O28" s="82"/>
    </row>
    <row r="29" spans="1:15" s="74" customFormat="1" ht="14.25">
      <c r="A29" s="25">
        <f>+A28+0.1</f>
        <v>1.1000000000000001</v>
      </c>
      <c r="B29" s="275" t="str">
        <f>+'Ekamut-caxs'!B30</f>
        <v>վճարովի ծառայության գծով</v>
      </c>
      <c r="C29" s="203">
        <v>867.9</v>
      </c>
      <c r="D29" s="203">
        <v>1446.5</v>
      </c>
      <c r="E29" s="203">
        <v>1735.5</v>
      </c>
      <c r="F29" s="505">
        <f>+'Ekamut-caxs'!D30</f>
        <v>2893</v>
      </c>
      <c r="G29" s="322"/>
      <c r="H29" s="261"/>
      <c r="I29" s="503" t="str">
        <f t="shared" si="3"/>
        <v/>
      </c>
      <c r="J29" s="503" t="str">
        <f t="shared" si="3"/>
        <v/>
      </c>
      <c r="K29" s="503" t="str">
        <f t="shared" si="3"/>
        <v/>
      </c>
      <c r="L29" s="361"/>
      <c r="M29" s="73"/>
      <c r="N29" s="73"/>
      <c r="O29" s="73"/>
    </row>
    <row r="30" spans="1:15" s="74" customFormat="1" ht="13.5" customHeight="1">
      <c r="A30" s="25">
        <f>+A29+0.1</f>
        <v>1.2000000000000002</v>
      </c>
      <c r="B30" s="301" t="str">
        <f>+'Ekamut-caxs'!B31</f>
        <v>պարգևատրման գծով</v>
      </c>
      <c r="C30" s="203"/>
      <c r="D30" s="203"/>
      <c r="E30" s="203"/>
      <c r="F30" s="505">
        <f>+'Ekamut-caxs'!D31</f>
        <v>10000</v>
      </c>
      <c r="G30" s="322"/>
      <c r="H30" s="262"/>
      <c r="I30" s="503" t="str">
        <f t="shared" si="3"/>
        <v/>
      </c>
      <c r="J30" s="503" t="str">
        <f t="shared" si="3"/>
        <v/>
      </c>
      <c r="K30" s="503" t="str">
        <f t="shared" si="3"/>
        <v/>
      </c>
      <c r="L30" s="361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1" t="s">
        <v>238</v>
      </c>
      <c r="C31" s="203"/>
      <c r="D31" s="203"/>
      <c r="E31" s="203"/>
      <c r="F31" s="505">
        <f>+'Ekamut-caxs'!D32</f>
        <v>0</v>
      </c>
      <c r="G31" s="322"/>
      <c r="H31" s="262"/>
      <c r="I31" s="503"/>
      <c r="J31" s="503"/>
      <c r="K31" s="503"/>
      <c r="L31" s="361"/>
      <c r="M31" s="73"/>
      <c r="N31" s="73"/>
      <c r="O31" s="73"/>
    </row>
    <row r="32" spans="1:15" s="85" customFormat="1" ht="17.25">
      <c r="A32" s="57">
        <f>+A28+1</f>
        <v>2</v>
      </c>
      <c r="B32" s="218" t="str">
        <f>+'Ekamut-caxs'!B33</f>
        <v>Ջեռուցման գծով</v>
      </c>
      <c r="C32" s="265">
        <v>935.5</v>
      </c>
      <c r="D32" s="265">
        <v>935.5</v>
      </c>
      <c r="E32" s="265">
        <v>935.5</v>
      </c>
      <c r="F32" s="210">
        <f>+'Ekamut-caxs'!D33</f>
        <v>1424.4</v>
      </c>
      <c r="G32" s="319"/>
      <c r="H32" s="302"/>
      <c r="I32" s="503" t="str">
        <f t="shared" si="3"/>
        <v/>
      </c>
      <c r="J32" s="503" t="str">
        <f t="shared" si="3"/>
        <v/>
      </c>
      <c r="K32" s="503" t="str">
        <f t="shared" si="3"/>
        <v/>
      </c>
      <c r="L32" s="362"/>
      <c r="M32" s="84"/>
      <c r="N32" s="84"/>
      <c r="O32" s="84"/>
    </row>
    <row r="33" spans="1:15" s="85" customFormat="1" ht="17.25">
      <c r="A33" s="57">
        <f>+A32+1</f>
        <v>3</v>
      </c>
      <c r="B33" s="218" t="str">
        <f>+'Ekamut-caxs'!B34</f>
        <v>Էլեկտրաէներգիայի գծով</v>
      </c>
      <c r="C33" s="265">
        <v>127.5</v>
      </c>
      <c r="D33" s="265">
        <v>259.2</v>
      </c>
      <c r="E33" s="265">
        <v>336.8</v>
      </c>
      <c r="F33" s="210">
        <f>+'Ekamut-caxs'!D34</f>
        <v>474.8</v>
      </c>
      <c r="G33" s="319"/>
      <c r="H33" s="302"/>
      <c r="I33" s="503" t="str">
        <f t="shared" si="3"/>
        <v/>
      </c>
      <c r="J33" s="503" t="str">
        <f t="shared" si="3"/>
        <v/>
      </c>
      <c r="K33" s="503" t="str">
        <f t="shared" si="3"/>
        <v/>
      </c>
      <c r="L33" s="362"/>
      <c r="M33" s="84"/>
      <c r="N33" s="84"/>
      <c r="O33" s="84"/>
    </row>
    <row r="34" spans="1:15" s="85" customFormat="1" ht="17.25">
      <c r="A34" s="57">
        <f>+A33+1</f>
        <v>4</v>
      </c>
      <c r="B34" s="218" t="str">
        <f>+'Ekamut-caxs'!B35</f>
        <v>Ջրմուղ-կոյուղու գծով</v>
      </c>
      <c r="C34" s="265">
        <v>10.4</v>
      </c>
      <c r="D34" s="265">
        <v>27.8</v>
      </c>
      <c r="E34" s="265">
        <v>34.200000000000003</v>
      </c>
      <c r="F34" s="210">
        <f>+'Komunal '!M20</f>
        <v>49.7</v>
      </c>
      <c r="G34" s="319"/>
      <c r="H34" s="302"/>
      <c r="I34" s="503" t="str">
        <f t="shared" si="3"/>
        <v/>
      </c>
      <c r="J34" s="503" t="str">
        <f t="shared" si="3"/>
        <v/>
      </c>
      <c r="K34" s="503" t="str">
        <f t="shared" si="3"/>
        <v/>
      </c>
      <c r="L34" s="362"/>
      <c r="M34" s="84"/>
      <c r="N34" s="84"/>
      <c r="O34" s="84"/>
    </row>
    <row r="35" spans="1:15" s="85" customFormat="1" ht="17.25">
      <c r="A35" s="57">
        <f>+A34+1</f>
        <v>5</v>
      </c>
      <c r="B35" s="218" t="str">
        <f>+'Ekamut-caxs'!B36</f>
        <v>Աղբահանության գծով</v>
      </c>
      <c r="C35" s="265"/>
      <c r="D35" s="265">
        <v>51</v>
      </c>
      <c r="E35" s="265">
        <v>51</v>
      </c>
      <c r="F35" s="210">
        <f>+'Ekamut-caxs'!D36</f>
        <v>51</v>
      </c>
      <c r="G35" s="319"/>
      <c r="H35" s="302"/>
      <c r="I35" s="503" t="str">
        <f t="shared" si="3"/>
        <v/>
      </c>
      <c r="J35" s="503" t="str">
        <f t="shared" si="3"/>
        <v/>
      </c>
      <c r="K35" s="503" t="str">
        <f t="shared" si="3"/>
        <v/>
      </c>
      <c r="L35" s="362"/>
      <c r="M35" s="84"/>
      <c r="N35" s="84"/>
      <c r="O35" s="84"/>
    </row>
    <row r="36" spans="1:15" s="85" customFormat="1" ht="17.25" hidden="1">
      <c r="A36" s="57">
        <f>+A35+1</f>
        <v>6</v>
      </c>
      <c r="B36" s="218" t="str">
        <f>+'Ekamut-caxs'!B37</f>
        <v>Ախտաբանության գծով</v>
      </c>
      <c r="C36" s="265"/>
      <c r="D36" s="265"/>
      <c r="E36" s="265"/>
      <c r="F36" s="210">
        <f>+'Ekamut-caxs'!D37</f>
        <v>0</v>
      </c>
      <c r="G36" s="319"/>
      <c r="H36" s="302"/>
      <c r="I36" s="503" t="str">
        <f t="shared" si="3"/>
        <v/>
      </c>
      <c r="J36" s="503" t="str">
        <f t="shared" si="3"/>
        <v/>
      </c>
      <c r="K36" s="503" t="str">
        <f t="shared" si="3"/>
        <v/>
      </c>
      <c r="L36" s="362"/>
      <c r="M36" s="84"/>
      <c r="N36" s="84"/>
      <c r="O36" s="84"/>
    </row>
    <row r="37" spans="1:15" s="85" customFormat="1" ht="17.25">
      <c r="A37" s="57">
        <v>6</v>
      </c>
      <c r="B37" s="218" t="str">
        <f>+'Ekamut-caxs'!B38</f>
        <v>Կապի գծով, որից`</v>
      </c>
      <c r="C37" s="210">
        <f t="shared" ref="C37:E37" si="4">SUM(C38:C40)</f>
        <v>67</v>
      </c>
      <c r="D37" s="210">
        <f t="shared" si="4"/>
        <v>135</v>
      </c>
      <c r="E37" s="210">
        <f t="shared" si="4"/>
        <v>202</v>
      </c>
      <c r="F37" s="210">
        <f>SUM(F38:F40)</f>
        <v>270</v>
      </c>
      <c r="G37" s="319"/>
      <c r="H37" s="302"/>
      <c r="I37" s="503" t="str">
        <f t="shared" si="3"/>
        <v/>
      </c>
      <c r="J37" s="503" t="str">
        <f t="shared" si="3"/>
        <v/>
      </c>
      <c r="K37" s="503" t="str">
        <f t="shared" si="3"/>
        <v/>
      </c>
      <c r="L37" s="362"/>
      <c r="M37" s="84"/>
      <c r="N37" s="84"/>
      <c r="O37" s="84"/>
    </row>
    <row r="38" spans="1:15">
      <c r="A38" s="25">
        <f t="shared" ref="A38:A40" si="5">+A37+0.1</f>
        <v>6.1</v>
      </c>
      <c r="B38" s="275" t="str">
        <f>+'Ekamut-caxs'!B39</f>
        <v>բաժանորդային վճար</v>
      </c>
      <c r="C38" s="203">
        <v>30</v>
      </c>
      <c r="D38" s="203">
        <v>60</v>
      </c>
      <c r="E38" s="203">
        <v>90</v>
      </c>
      <c r="F38" s="505">
        <f>+'Ekamut-caxs'!D39</f>
        <v>120</v>
      </c>
      <c r="G38" s="322"/>
      <c r="H38" s="263"/>
      <c r="I38" s="503" t="str">
        <f t="shared" si="3"/>
        <v/>
      </c>
      <c r="J38" s="503" t="str">
        <f t="shared" si="3"/>
        <v/>
      </c>
      <c r="K38" s="503" t="str">
        <f t="shared" si="3"/>
        <v/>
      </c>
    </row>
    <row r="39" spans="1:15">
      <c r="A39" s="25">
        <f t="shared" si="5"/>
        <v>6.1999999999999993</v>
      </c>
      <c r="B39" s="275" t="str">
        <f>+'Ekamut-caxs'!B40</f>
        <v>րոպեավճար</v>
      </c>
      <c r="C39" s="203">
        <v>20</v>
      </c>
      <c r="D39" s="203">
        <v>40</v>
      </c>
      <c r="E39" s="203">
        <v>60</v>
      </c>
      <c r="F39" s="505">
        <f>+'Ekamut-caxs'!D40</f>
        <v>80</v>
      </c>
      <c r="G39" s="322"/>
      <c r="H39" s="263"/>
      <c r="I39" s="503" t="str">
        <f t="shared" si="3"/>
        <v/>
      </c>
      <c r="J39" s="503" t="str">
        <f t="shared" si="3"/>
        <v/>
      </c>
      <c r="K39" s="503" t="str">
        <f t="shared" si="3"/>
        <v/>
      </c>
    </row>
    <row r="40" spans="1:15">
      <c r="A40" s="25">
        <f t="shared" si="5"/>
        <v>6.2999999999999989</v>
      </c>
      <c r="B40" s="275" t="str">
        <f>+'Ekamut-caxs'!B41</f>
        <v>ինտերնետ կապ</v>
      </c>
      <c r="C40" s="203">
        <v>17</v>
      </c>
      <c r="D40" s="203">
        <v>35</v>
      </c>
      <c r="E40" s="203">
        <v>52</v>
      </c>
      <c r="F40" s="505">
        <f>+'Ekamut-caxs'!D41</f>
        <v>70</v>
      </c>
      <c r="G40" s="322"/>
      <c r="H40" s="263"/>
      <c r="I40" s="503" t="str">
        <f t="shared" si="3"/>
        <v/>
      </c>
      <c r="J40" s="503" t="str">
        <f t="shared" si="3"/>
        <v/>
      </c>
      <c r="K40" s="503" t="str">
        <f t="shared" si="3"/>
        <v/>
      </c>
    </row>
    <row r="41" spans="1:15" s="85" customFormat="1" ht="17.25">
      <c r="A41" s="57">
        <f>+A37+1</f>
        <v>7</v>
      </c>
      <c r="B41" s="218" t="str">
        <f>+'Ekamut-caxs'!B42</f>
        <v>Բանկային ծառայության գծով</v>
      </c>
      <c r="C41" s="265">
        <v>2</v>
      </c>
      <c r="D41" s="265">
        <v>4</v>
      </c>
      <c r="E41" s="265">
        <v>6</v>
      </c>
      <c r="F41" s="210">
        <f>+'Ekamut-caxs'!D42</f>
        <v>10</v>
      </c>
      <c r="G41" s="319"/>
      <c r="H41" s="302"/>
      <c r="I41" s="503" t="str">
        <f t="shared" si="3"/>
        <v/>
      </c>
      <c r="J41" s="503" t="str">
        <f t="shared" si="3"/>
        <v/>
      </c>
      <c r="K41" s="503" t="str">
        <f t="shared" si="3"/>
        <v/>
      </c>
      <c r="L41" s="362"/>
      <c r="M41" s="84"/>
      <c r="N41" s="84"/>
      <c r="O41" s="84"/>
    </row>
    <row r="42" spans="1:15" s="85" customFormat="1" ht="17.25">
      <c r="A42" s="57">
        <f>+A41+1</f>
        <v>8</v>
      </c>
      <c r="B42" s="218" t="str">
        <f>+'Ekamut-caxs'!B43</f>
        <v>Տնտեսական ապրանքների գծով</v>
      </c>
      <c r="C42" s="265">
        <v>50</v>
      </c>
      <c r="D42" s="265">
        <v>100</v>
      </c>
      <c r="E42" s="265">
        <v>150</v>
      </c>
      <c r="F42" s="210">
        <f>+'Ekamut-caxs'!D43</f>
        <v>300</v>
      </c>
      <c r="G42" s="319"/>
      <c r="H42" s="302"/>
      <c r="I42" s="503" t="str">
        <f t="shared" si="3"/>
        <v/>
      </c>
      <c r="J42" s="503" t="str">
        <f t="shared" si="3"/>
        <v/>
      </c>
      <c r="K42" s="503" t="str">
        <f t="shared" si="3"/>
        <v/>
      </c>
      <c r="L42" s="362"/>
      <c r="M42" s="84"/>
      <c r="N42" s="84"/>
      <c r="O42" s="84"/>
    </row>
    <row r="43" spans="1:15" s="85" customFormat="1" ht="17.25">
      <c r="A43" s="57">
        <f>+A42+1</f>
        <v>9</v>
      </c>
      <c r="B43" s="218" t="str">
        <f>+'Ekamut-caxs'!B44</f>
        <v>Գրասենյակային ապրանքների գծով</v>
      </c>
      <c r="C43" s="265">
        <v>50</v>
      </c>
      <c r="D43" s="265">
        <v>100</v>
      </c>
      <c r="E43" s="265">
        <v>150</v>
      </c>
      <c r="F43" s="210">
        <f>+'Ekamut-caxs'!D44</f>
        <v>300</v>
      </c>
      <c r="G43" s="319"/>
      <c r="H43" s="302"/>
      <c r="I43" s="503" t="str">
        <f t="shared" si="3"/>
        <v/>
      </c>
      <c r="J43" s="503" t="str">
        <f t="shared" si="3"/>
        <v/>
      </c>
      <c r="K43" s="503" t="str">
        <f t="shared" si="3"/>
        <v/>
      </c>
      <c r="L43" s="362"/>
      <c r="M43" s="84"/>
      <c r="N43" s="84"/>
      <c r="O43" s="84"/>
    </row>
    <row r="44" spans="1:15" s="85" customFormat="1" ht="34.5">
      <c r="A44" s="57">
        <f t="shared" ref="A44:A69" si="6">+A43+1</f>
        <v>10</v>
      </c>
      <c r="B44" s="218" t="str">
        <f>+'Ekamut-caxs'!B45</f>
        <v>Փոքրարժեք կամ արագամաշ առարկաների գծով</v>
      </c>
      <c r="C44" s="265"/>
      <c r="D44" s="265">
        <v>100</v>
      </c>
      <c r="E44" s="265">
        <v>150</v>
      </c>
      <c r="F44" s="210">
        <f>+'Ekamut-caxs'!D45</f>
        <v>200</v>
      </c>
      <c r="G44" s="319"/>
      <c r="H44" s="302"/>
      <c r="I44" s="503" t="str">
        <f t="shared" si="3"/>
        <v/>
      </c>
      <c r="J44" s="503" t="str">
        <f t="shared" si="3"/>
        <v/>
      </c>
      <c r="K44" s="503" t="str">
        <f t="shared" si="3"/>
        <v/>
      </c>
      <c r="L44" s="362"/>
      <c r="M44" s="84"/>
      <c r="N44" s="84"/>
      <c r="O44" s="84"/>
    </row>
    <row r="45" spans="1:15" s="85" customFormat="1" ht="17.25">
      <c r="A45" s="57">
        <f t="shared" si="6"/>
        <v>11</v>
      </c>
      <c r="B45" s="218" t="str">
        <f>+'Ekamut-caxs'!B46</f>
        <v>Ուսումնական նյութերի գծով</v>
      </c>
      <c r="C45" s="265"/>
      <c r="D45" s="265"/>
      <c r="E45" s="265">
        <v>120</v>
      </c>
      <c r="F45" s="210">
        <f>+'Ekamut-caxs'!D46</f>
        <v>120</v>
      </c>
      <c r="G45" s="319"/>
      <c r="H45" s="302"/>
      <c r="I45" s="503" t="str">
        <f t="shared" si="3"/>
        <v/>
      </c>
      <c r="J45" s="503" t="str">
        <f t="shared" si="3"/>
        <v/>
      </c>
      <c r="K45" s="503" t="str">
        <f t="shared" si="3"/>
        <v/>
      </c>
      <c r="L45" s="362"/>
      <c r="M45" s="84"/>
      <c r="N45" s="84"/>
      <c r="O45" s="84"/>
    </row>
    <row r="46" spans="1:15" s="85" customFormat="1" ht="17.25" hidden="1">
      <c r="A46" s="57">
        <f t="shared" si="6"/>
        <v>12</v>
      </c>
      <c r="B46" s="218" t="str">
        <f>+'Ekamut-caxs'!B47</f>
        <v>Դեղորայքի գծով</v>
      </c>
      <c r="C46" s="265"/>
      <c r="D46" s="265"/>
      <c r="E46" s="265"/>
      <c r="F46" s="210">
        <f>+'Ekamut-caxs'!D47</f>
        <v>0</v>
      </c>
      <c r="G46" s="319"/>
      <c r="H46" s="302"/>
      <c r="I46" s="503" t="str">
        <f t="shared" si="3"/>
        <v/>
      </c>
      <c r="J46" s="503" t="str">
        <f t="shared" si="3"/>
        <v/>
      </c>
      <c r="K46" s="503" t="str">
        <f t="shared" si="3"/>
        <v/>
      </c>
      <c r="L46" s="362"/>
      <c r="M46" s="84"/>
      <c r="N46" s="84"/>
      <c r="O46" s="84"/>
    </row>
    <row r="47" spans="1:15" s="85" customFormat="1" ht="17.25" hidden="1">
      <c r="A47" s="57">
        <f t="shared" si="6"/>
        <v>13</v>
      </c>
      <c r="B47" s="218" t="str">
        <f>+'Ekamut-caxs'!B48</f>
        <v>Բուժ.ծառայության գծով</v>
      </c>
      <c r="C47" s="265"/>
      <c r="D47" s="265"/>
      <c r="E47" s="265"/>
      <c r="F47" s="210">
        <f>+'Ekamut-caxs'!D48</f>
        <v>0</v>
      </c>
      <c r="G47" s="319"/>
      <c r="H47" s="302"/>
      <c r="I47" s="503" t="str">
        <f t="shared" si="3"/>
        <v/>
      </c>
      <c r="J47" s="503" t="str">
        <f t="shared" si="3"/>
        <v/>
      </c>
      <c r="K47" s="503" t="str">
        <f t="shared" si="3"/>
        <v/>
      </c>
      <c r="L47" s="362"/>
      <c r="M47" s="84"/>
      <c r="N47" s="84"/>
      <c r="O47" s="84"/>
    </row>
    <row r="48" spans="1:15" s="85" customFormat="1" ht="17.25">
      <c r="A48" s="57">
        <v>12</v>
      </c>
      <c r="B48" s="218" t="str">
        <f>+'Ekamut-caxs'!B49</f>
        <v>Ընթացիկ վերանորոգման գծով</v>
      </c>
      <c r="C48" s="265"/>
      <c r="D48" s="265"/>
      <c r="E48" s="265">
        <v>900</v>
      </c>
      <c r="F48" s="210">
        <f>+'Ekamut-caxs'!D49</f>
        <v>900</v>
      </c>
      <c r="G48" s="319"/>
      <c r="H48" s="302"/>
      <c r="I48" s="503" t="str">
        <f t="shared" si="3"/>
        <v/>
      </c>
      <c r="J48" s="503" t="str">
        <f t="shared" si="3"/>
        <v/>
      </c>
      <c r="K48" s="503" t="str">
        <f t="shared" si="3"/>
        <v/>
      </c>
      <c r="L48" s="362"/>
      <c r="M48" s="84"/>
      <c r="N48" s="84"/>
      <c r="O48" s="84"/>
    </row>
    <row r="49" spans="1:15" s="85" customFormat="1" ht="17.25">
      <c r="A49" s="57">
        <v>13</v>
      </c>
      <c r="B49" s="218" t="str">
        <f>+'Ekamut-caxs'!B50</f>
        <v>Ջեռուցման համակարգի սպասարկման գծով</v>
      </c>
      <c r="C49" s="265">
        <v>30</v>
      </c>
      <c r="D49" s="265">
        <v>60</v>
      </c>
      <c r="E49" s="265">
        <v>90</v>
      </c>
      <c r="F49" s="210">
        <f>+'Ekamut-caxs'!D50</f>
        <v>120</v>
      </c>
      <c r="G49" s="319"/>
      <c r="H49" s="302"/>
      <c r="I49" s="503" t="str">
        <f t="shared" si="3"/>
        <v/>
      </c>
      <c r="J49" s="503" t="str">
        <f t="shared" si="3"/>
        <v/>
      </c>
      <c r="K49" s="503" t="str">
        <f t="shared" si="3"/>
        <v/>
      </c>
      <c r="L49" s="362"/>
      <c r="M49" s="84"/>
      <c r="N49" s="84"/>
      <c r="O49" s="84"/>
    </row>
    <row r="50" spans="1:15" s="85" customFormat="1" ht="17.25" hidden="1">
      <c r="A50" s="57">
        <f t="shared" si="6"/>
        <v>14</v>
      </c>
      <c r="B50" s="218" t="str">
        <f>+'Ekamut-caxs'!B51</f>
        <v>Կաթսայատան սպասարկման գծով</v>
      </c>
      <c r="C50" s="265"/>
      <c r="D50" s="265"/>
      <c r="E50" s="265"/>
      <c r="F50" s="210">
        <f>+'Ekamut-caxs'!D51</f>
        <v>0</v>
      </c>
      <c r="G50" s="319"/>
      <c r="H50" s="302"/>
      <c r="I50" s="503" t="str">
        <f t="shared" si="3"/>
        <v/>
      </c>
      <c r="J50" s="503" t="str">
        <f t="shared" si="3"/>
        <v/>
      </c>
      <c r="K50" s="503" t="str">
        <f t="shared" si="3"/>
        <v/>
      </c>
      <c r="L50" s="362"/>
      <c r="M50" s="84"/>
      <c r="N50" s="84"/>
      <c r="O50" s="84"/>
    </row>
    <row r="51" spans="1:15" s="85" customFormat="1" ht="34.5" hidden="1">
      <c r="A51" s="57">
        <f t="shared" si="6"/>
        <v>15</v>
      </c>
      <c r="B51" s="218" t="str">
        <f>+'Ekamut-caxs'!B52</f>
        <v>Սպասարկման և կոմունալ համավճարների գծով</v>
      </c>
      <c r="C51" s="265"/>
      <c r="D51" s="265"/>
      <c r="E51" s="265"/>
      <c r="F51" s="210">
        <f>+'Ekamut-caxs'!D52</f>
        <v>0</v>
      </c>
      <c r="G51" s="319"/>
      <c r="H51" s="302"/>
      <c r="I51" s="503" t="str">
        <f t="shared" si="3"/>
        <v/>
      </c>
      <c r="J51" s="503" t="str">
        <f t="shared" si="3"/>
        <v/>
      </c>
      <c r="K51" s="503" t="str">
        <f t="shared" si="3"/>
        <v/>
      </c>
      <c r="L51" s="362"/>
      <c r="M51" s="84"/>
      <c r="N51" s="84"/>
      <c r="O51" s="84"/>
    </row>
    <row r="52" spans="1:15" s="85" customFormat="1" ht="17.25" hidden="1">
      <c r="A52" s="57">
        <f t="shared" si="6"/>
        <v>16</v>
      </c>
      <c r="B52" s="218" t="str">
        <f>+'Ekamut-caxs'!B53</f>
        <v>Գնումների համակարգողի ծառայության գծով</v>
      </c>
      <c r="C52" s="265"/>
      <c r="D52" s="265"/>
      <c r="E52" s="265"/>
      <c r="F52" s="210">
        <f>+'Ekamut-caxs'!D53</f>
        <v>0</v>
      </c>
      <c r="G52" s="319"/>
      <c r="H52" s="302"/>
      <c r="I52" s="503" t="str">
        <f t="shared" si="3"/>
        <v/>
      </c>
      <c r="J52" s="503" t="str">
        <f t="shared" si="3"/>
        <v/>
      </c>
      <c r="K52" s="503" t="str">
        <f t="shared" si="3"/>
        <v/>
      </c>
      <c r="L52" s="362"/>
      <c r="M52" s="84"/>
      <c r="N52" s="84"/>
      <c r="O52" s="84"/>
    </row>
    <row r="53" spans="1:15" s="85" customFormat="1" ht="34.5">
      <c r="A53" s="57">
        <v>14</v>
      </c>
      <c r="B53" s="218" t="str">
        <f>+'Ekamut-caxs'!B54</f>
        <v>Համակարգիչների տեխնիկական սպասարկման գծով</v>
      </c>
      <c r="C53" s="265">
        <v>10</v>
      </c>
      <c r="D53" s="265">
        <v>15</v>
      </c>
      <c r="E53" s="265">
        <v>20</v>
      </c>
      <c r="F53" s="210">
        <f>+'Ekamut-caxs'!D54</f>
        <v>20</v>
      </c>
      <c r="G53" s="319"/>
      <c r="H53" s="302"/>
      <c r="I53" s="503" t="str">
        <f t="shared" si="3"/>
        <v/>
      </c>
      <c r="J53" s="503" t="str">
        <f t="shared" si="3"/>
        <v/>
      </c>
      <c r="K53" s="503" t="str">
        <f t="shared" si="3"/>
        <v/>
      </c>
      <c r="L53" s="362"/>
      <c r="M53" s="84"/>
      <c r="N53" s="84"/>
      <c r="O53" s="84"/>
    </row>
    <row r="54" spans="1:15" s="85" customFormat="1" ht="34.5">
      <c r="A54" s="57">
        <v>15</v>
      </c>
      <c r="B54" s="218" t="str">
        <f>+'Ekamut-caxs'!B55</f>
        <v>Համակարգչային ծրագրի և կայքի սպասարկման գծով</v>
      </c>
      <c r="C54" s="265">
        <v>117</v>
      </c>
      <c r="D54" s="265">
        <v>117</v>
      </c>
      <c r="E54" s="265">
        <v>117</v>
      </c>
      <c r="F54" s="210">
        <v>117</v>
      </c>
      <c r="G54" s="319"/>
      <c r="H54" s="302"/>
      <c r="I54" s="503" t="str">
        <f t="shared" si="3"/>
        <v/>
      </c>
      <c r="J54" s="503" t="str">
        <f t="shared" si="3"/>
        <v/>
      </c>
      <c r="K54" s="503" t="str">
        <f t="shared" si="3"/>
        <v/>
      </c>
      <c r="L54" s="362"/>
      <c r="M54" s="84"/>
      <c r="N54" s="84"/>
      <c r="O54" s="84"/>
    </row>
    <row r="55" spans="1:15" s="85" customFormat="1" ht="17.25">
      <c r="A55" s="57">
        <f t="shared" si="6"/>
        <v>16</v>
      </c>
      <c r="B55" s="218" t="str">
        <f>+'Ekamut-caxs'!B56</f>
        <v>էլ․ստորագրության գծով</v>
      </c>
      <c r="C55" s="265">
        <v>3</v>
      </c>
      <c r="D55" s="265">
        <v>3</v>
      </c>
      <c r="E55" s="265">
        <v>3</v>
      </c>
      <c r="F55" s="210">
        <f>+'Ekamut-caxs'!D56</f>
        <v>3</v>
      </c>
      <c r="G55" s="319"/>
      <c r="H55" s="302"/>
      <c r="I55" s="503" t="str">
        <f t="shared" si="3"/>
        <v/>
      </c>
      <c r="J55" s="503" t="str">
        <f t="shared" si="3"/>
        <v/>
      </c>
      <c r="K55" s="503" t="str">
        <f t="shared" si="3"/>
        <v/>
      </c>
      <c r="L55" s="362"/>
      <c r="M55" s="84"/>
      <c r="N55" s="84"/>
      <c r="O55" s="84"/>
    </row>
    <row r="56" spans="1:15" s="85" customFormat="1" ht="17.25" hidden="1">
      <c r="A56" s="57">
        <f t="shared" si="6"/>
        <v>17</v>
      </c>
      <c r="B56" s="218" t="str">
        <f>+'Ekamut-caxs'!B57</f>
        <v>Հայտարարության գծով</v>
      </c>
      <c r="C56" s="265"/>
      <c r="D56" s="265"/>
      <c r="E56" s="265"/>
      <c r="F56" s="210">
        <f>+'Ekamut-caxs'!D57</f>
        <v>0</v>
      </c>
      <c r="G56" s="319"/>
      <c r="H56" s="302"/>
      <c r="I56" s="503" t="str">
        <f t="shared" si="3"/>
        <v/>
      </c>
      <c r="J56" s="503" t="str">
        <f t="shared" si="3"/>
        <v/>
      </c>
      <c r="K56" s="503" t="str">
        <f t="shared" si="3"/>
        <v/>
      </c>
      <c r="L56" s="362"/>
      <c r="M56" s="84"/>
      <c r="N56" s="84"/>
      <c r="O56" s="84"/>
    </row>
    <row r="57" spans="1:15" s="85" customFormat="1" ht="17.25" hidden="1">
      <c r="A57" s="57">
        <f t="shared" si="6"/>
        <v>18</v>
      </c>
      <c r="B57" s="218" t="str">
        <f>+'Ekamut-caxs'!B58</f>
        <v>Բաժանորդագրության գծով</v>
      </c>
      <c r="C57" s="265"/>
      <c r="D57" s="265"/>
      <c r="E57" s="265"/>
      <c r="F57" s="210">
        <f>+'Ekamut-caxs'!D58</f>
        <v>0</v>
      </c>
      <c r="G57" s="319"/>
      <c r="H57" s="302"/>
      <c r="I57" s="503" t="str">
        <f t="shared" si="3"/>
        <v/>
      </c>
      <c r="J57" s="503" t="str">
        <f t="shared" si="3"/>
        <v/>
      </c>
      <c r="K57" s="503" t="str">
        <f t="shared" si="3"/>
        <v/>
      </c>
      <c r="L57" s="362"/>
      <c r="M57" s="84"/>
      <c r="N57" s="84"/>
      <c r="O57" s="84"/>
    </row>
    <row r="58" spans="1:15" s="85" customFormat="1" ht="17.25" hidden="1">
      <c r="A58" s="57">
        <f t="shared" si="6"/>
        <v>19</v>
      </c>
      <c r="B58" s="218" t="str">
        <f>+'Ekamut-caxs'!B59</f>
        <v>Վերապատրաստման գծով</v>
      </c>
      <c r="C58" s="265"/>
      <c r="D58" s="265"/>
      <c r="E58" s="265"/>
      <c r="F58" s="210">
        <f>+'Ekamut-caxs'!D59</f>
        <v>0</v>
      </c>
      <c r="G58" s="319"/>
      <c r="H58" s="302"/>
      <c r="I58" s="503" t="str">
        <f t="shared" si="3"/>
        <v/>
      </c>
      <c r="J58" s="503" t="str">
        <f t="shared" si="3"/>
        <v/>
      </c>
      <c r="K58" s="503" t="str">
        <f t="shared" si="3"/>
        <v/>
      </c>
      <c r="L58" s="362"/>
      <c r="M58" s="84"/>
      <c r="N58" s="84"/>
      <c r="O58" s="84"/>
    </row>
    <row r="59" spans="1:15" s="85" customFormat="1" ht="17.25">
      <c r="A59" s="57">
        <v>17</v>
      </c>
      <c r="B59" s="218" t="str">
        <f>+'Ekamut-caxs'!B60</f>
        <v>Միջոցառումների գծով</v>
      </c>
      <c r="C59" s="265"/>
      <c r="D59" s="265">
        <v>1000</v>
      </c>
      <c r="E59" s="265">
        <v>1100</v>
      </c>
      <c r="F59" s="210">
        <f>+'Ekamut-caxs'!D60</f>
        <v>1200</v>
      </c>
      <c r="G59" s="319"/>
      <c r="H59" s="302"/>
      <c r="I59" s="503" t="str">
        <f t="shared" si="3"/>
        <v/>
      </c>
      <c r="J59" s="503" t="str">
        <f t="shared" si="3"/>
        <v/>
      </c>
      <c r="K59" s="503" t="str">
        <f t="shared" si="3"/>
        <v/>
      </c>
      <c r="L59" s="362"/>
      <c r="M59" s="84"/>
      <c r="N59" s="84"/>
      <c r="O59" s="84"/>
    </row>
    <row r="60" spans="1:15" s="85" customFormat="1" ht="17.25" hidden="1">
      <c r="A60" s="57">
        <f t="shared" si="6"/>
        <v>18</v>
      </c>
      <c r="B60" s="218" t="str">
        <f>+'Ekamut-caxs'!B61</f>
        <v>Տպագրական ծառայությունների գծով</v>
      </c>
      <c r="C60" s="265"/>
      <c r="D60" s="265"/>
      <c r="E60" s="265"/>
      <c r="F60" s="210">
        <f>+'Ekamut-caxs'!D61</f>
        <v>0</v>
      </c>
      <c r="G60" s="319"/>
      <c r="H60" s="302"/>
      <c r="I60" s="503" t="str">
        <f t="shared" si="3"/>
        <v/>
      </c>
      <c r="J60" s="503" t="str">
        <f t="shared" si="3"/>
        <v/>
      </c>
      <c r="K60" s="503" t="str">
        <f t="shared" si="3"/>
        <v/>
      </c>
      <c r="L60" s="362"/>
      <c r="M60" s="84"/>
      <c r="N60" s="84"/>
      <c r="O60" s="84"/>
    </row>
    <row r="61" spans="1:15" s="84" customFormat="1" ht="17.25">
      <c r="A61" s="57">
        <v>18</v>
      </c>
      <c r="B61" s="276" t="str">
        <f>+'Ekamut-caxs'!B62</f>
        <v>Դահլիճի վարձակալության գծով</v>
      </c>
      <c r="C61" s="265"/>
      <c r="D61" s="265">
        <v>150</v>
      </c>
      <c r="E61" s="265">
        <v>150</v>
      </c>
      <c r="F61" s="210">
        <f>+'Ekamut-caxs'!D62</f>
        <v>300</v>
      </c>
      <c r="G61" s="320"/>
      <c r="H61" s="261"/>
      <c r="I61" s="504"/>
      <c r="J61" s="504"/>
      <c r="K61" s="504"/>
      <c r="L61" s="362"/>
    </row>
    <row r="62" spans="1:15" s="84" customFormat="1" ht="17.25">
      <c r="A62" s="57">
        <f t="shared" si="6"/>
        <v>19</v>
      </c>
      <c r="B62" s="276" t="s">
        <v>293</v>
      </c>
      <c r="C62" s="265"/>
      <c r="D62" s="265">
        <v>250</v>
      </c>
      <c r="E62" s="265">
        <v>250</v>
      </c>
      <c r="F62" s="210">
        <f>+'Ekamut-caxs'!D63</f>
        <v>250</v>
      </c>
      <c r="G62" s="320"/>
      <c r="H62" s="261"/>
      <c r="I62" s="504" t="str">
        <f t="shared" si="3"/>
        <v/>
      </c>
      <c r="J62" s="504" t="str">
        <f t="shared" si="3"/>
        <v/>
      </c>
      <c r="K62" s="504" t="str">
        <f t="shared" si="3"/>
        <v/>
      </c>
      <c r="L62" s="362"/>
    </row>
    <row r="63" spans="1:15" s="84" customFormat="1" ht="17.25" hidden="1">
      <c r="A63" s="57">
        <f>+A62+1</f>
        <v>20</v>
      </c>
      <c r="B63" s="239" t="s">
        <v>208</v>
      </c>
      <c r="C63" s="265"/>
      <c r="D63" s="265"/>
      <c r="E63" s="265"/>
      <c r="F63" s="210">
        <f>+'Ekamut-caxs'!D64</f>
        <v>0</v>
      </c>
      <c r="G63" s="320"/>
      <c r="I63" s="504" t="str">
        <f t="shared" si="3"/>
        <v/>
      </c>
      <c r="J63" s="504" t="str">
        <f t="shared" si="3"/>
        <v/>
      </c>
      <c r="K63" s="504" t="str">
        <f t="shared" si="3"/>
        <v/>
      </c>
      <c r="L63" s="362"/>
    </row>
    <row r="64" spans="1:15" s="85" customFormat="1" ht="34.5" hidden="1">
      <c r="A64" s="57">
        <f t="shared" si="6"/>
        <v>21</v>
      </c>
      <c r="B64" s="218" t="s">
        <v>32</v>
      </c>
      <c r="C64" s="210">
        <f t="shared" ref="C64:E64" si="7">SUM(C65:C67)</f>
        <v>0</v>
      </c>
      <c r="D64" s="210">
        <f t="shared" si="7"/>
        <v>0</v>
      </c>
      <c r="E64" s="210">
        <f t="shared" si="7"/>
        <v>0</v>
      </c>
      <c r="F64" s="210">
        <f>SUM(F65:F67)</f>
        <v>0</v>
      </c>
      <c r="G64" s="319"/>
      <c r="H64" s="302"/>
      <c r="I64" s="503" t="str">
        <f t="shared" si="3"/>
        <v/>
      </c>
      <c r="J64" s="503" t="str">
        <f t="shared" si="3"/>
        <v/>
      </c>
      <c r="K64" s="503" t="str">
        <f t="shared" si="3"/>
        <v/>
      </c>
      <c r="L64" s="362"/>
      <c r="M64" s="84"/>
      <c r="N64" s="84"/>
      <c r="O64" s="84"/>
    </row>
    <row r="65" spans="1:15" hidden="1">
      <c r="A65" s="25">
        <f t="shared" ref="A65:A67" si="8">+A64+0.1</f>
        <v>21.1</v>
      </c>
      <c r="B65" s="278" t="s">
        <v>33</v>
      </c>
      <c r="C65" s="203"/>
      <c r="D65" s="203"/>
      <c r="E65" s="203"/>
      <c r="F65" s="203"/>
      <c r="G65" s="323"/>
      <c r="H65" s="263"/>
      <c r="I65" s="503" t="str">
        <f t="shared" si="3"/>
        <v/>
      </c>
      <c r="J65" s="503" t="str">
        <f t="shared" si="3"/>
        <v/>
      </c>
      <c r="K65" s="503" t="str">
        <f t="shared" si="3"/>
        <v/>
      </c>
    </row>
    <row r="66" spans="1:15" hidden="1">
      <c r="A66" s="25">
        <f t="shared" si="8"/>
        <v>21.200000000000003</v>
      </c>
      <c r="B66" s="278" t="s">
        <v>46</v>
      </c>
      <c r="C66" s="203"/>
      <c r="D66" s="203"/>
      <c r="E66" s="203"/>
      <c r="F66" s="203"/>
      <c r="G66" s="323"/>
      <c r="H66" s="263"/>
      <c r="I66" s="503" t="str">
        <f t="shared" si="3"/>
        <v/>
      </c>
      <c r="J66" s="503" t="str">
        <f t="shared" si="3"/>
        <v/>
      </c>
      <c r="K66" s="503" t="str">
        <f t="shared" si="3"/>
        <v/>
      </c>
    </row>
    <row r="67" spans="1:15" hidden="1">
      <c r="A67" s="25">
        <f t="shared" si="8"/>
        <v>21.300000000000004</v>
      </c>
      <c r="B67" s="278" t="s">
        <v>80</v>
      </c>
      <c r="C67" s="203"/>
      <c r="D67" s="203"/>
      <c r="E67" s="203"/>
      <c r="F67" s="505">
        <v>0</v>
      </c>
      <c r="G67" s="323"/>
      <c r="H67" s="263"/>
      <c r="I67" s="503" t="str">
        <f t="shared" si="3"/>
        <v/>
      </c>
      <c r="J67" s="503" t="str">
        <f t="shared" si="3"/>
        <v/>
      </c>
      <c r="K67" s="503" t="str">
        <f t="shared" si="3"/>
        <v/>
      </c>
    </row>
    <row r="68" spans="1:15" s="85" customFormat="1" ht="17.25">
      <c r="A68" s="57">
        <v>20</v>
      </c>
      <c r="B68" s="211" t="s">
        <v>34</v>
      </c>
      <c r="C68" s="210">
        <v>5061.6000000000004</v>
      </c>
      <c r="D68" s="210">
        <v>5061.6000000000004</v>
      </c>
      <c r="E68" s="210">
        <v>5061.6000000000004</v>
      </c>
      <c r="F68" s="210">
        <v>5061.6000000000004</v>
      </c>
      <c r="G68" s="319"/>
      <c r="H68" s="263"/>
      <c r="I68" s="503" t="str">
        <f t="shared" si="3"/>
        <v/>
      </c>
      <c r="J68" s="503" t="str">
        <f t="shared" si="3"/>
        <v/>
      </c>
      <c r="K68" s="503" t="str">
        <f t="shared" si="3"/>
        <v/>
      </c>
      <c r="L68" s="362"/>
      <c r="M68" s="84"/>
      <c r="N68" s="84"/>
      <c r="O68" s="84"/>
    </row>
    <row r="69" spans="1:15" s="85" customFormat="1" ht="17.25" hidden="1">
      <c r="A69" s="57">
        <f t="shared" si="6"/>
        <v>21</v>
      </c>
      <c r="B69" s="279" t="s">
        <v>81</v>
      </c>
      <c r="C69" s="265"/>
      <c r="D69" s="265"/>
      <c r="E69" s="265"/>
      <c r="F69" s="209"/>
      <c r="G69" s="438"/>
      <c r="H69" s="535"/>
      <c r="I69" s="503" t="str">
        <f t="shared" si="3"/>
        <v/>
      </c>
      <c r="J69" s="503" t="str">
        <f t="shared" si="3"/>
        <v/>
      </c>
      <c r="K69" s="503" t="str">
        <f t="shared" si="3"/>
        <v/>
      </c>
      <c r="L69" s="362"/>
      <c r="M69" s="84"/>
      <c r="N69" s="84"/>
      <c r="O69" s="84"/>
    </row>
    <row r="70" spans="1:15" s="69" customFormat="1" ht="17.25">
      <c r="A70" s="35" t="s">
        <v>53</v>
      </c>
      <c r="B70" s="72" t="s">
        <v>56</v>
      </c>
      <c r="C70" s="212">
        <f>C71+C79</f>
        <v>0</v>
      </c>
      <c r="D70" s="212">
        <f>D71+D79</f>
        <v>0</v>
      </c>
      <c r="E70" s="212">
        <f>E71+E79</f>
        <v>0</v>
      </c>
      <c r="F70" s="212">
        <f>F71+F79</f>
        <v>1800</v>
      </c>
      <c r="G70" s="317"/>
      <c r="H70" s="535"/>
      <c r="I70" s="503" t="str">
        <f t="shared" si="3"/>
        <v/>
      </c>
      <c r="J70" s="503" t="str">
        <f t="shared" si="3"/>
        <v/>
      </c>
      <c r="K70" s="503" t="str">
        <f t="shared" si="3"/>
        <v/>
      </c>
      <c r="L70" s="363"/>
      <c r="M70" s="68"/>
      <c r="N70" s="68"/>
      <c r="O70" s="68"/>
    </row>
    <row r="71" spans="1:15" s="85" customFormat="1" ht="17.25">
      <c r="A71" s="441">
        <v>1</v>
      </c>
      <c r="B71" s="289" t="s">
        <v>85</v>
      </c>
      <c r="C71" s="212">
        <f t="shared" ref="C71:E71" si="9">SUM(C72:C78)</f>
        <v>0</v>
      </c>
      <c r="D71" s="212">
        <f t="shared" si="9"/>
        <v>0</v>
      </c>
      <c r="E71" s="212">
        <f t="shared" si="9"/>
        <v>0</v>
      </c>
      <c r="F71" s="212">
        <f>SUM(F72:F78)</f>
        <v>1800</v>
      </c>
      <c r="G71" s="319"/>
      <c r="H71" s="302"/>
      <c r="I71" s="503" t="str">
        <f t="shared" si="3"/>
        <v/>
      </c>
      <c r="J71" s="503" t="str">
        <f t="shared" si="3"/>
        <v/>
      </c>
      <c r="K71" s="503" t="str">
        <f t="shared" si="3"/>
        <v/>
      </c>
      <c r="L71" s="362"/>
      <c r="M71" s="84"/>
      <c r="N71" s="84"/>
      <c r="O71" s="84"/>
    </row>
    <row r="72" spans="1:15" s="85" customFormat="1" ht="17.25">
      <c r="A72" s="25">
        <f t="shared" ref="A72:A78" si="10">+A71+0.1</f>
        <v>1.1000000000000001</v>
      </c>
      <c r="B72" s="218" t="s">
        <v>82</v>
      </c>
      <c r="C72" s="265"/>
      <c r="D72" s="265"/>
      <c r="E72" s="265"/>
      <c r="F72" s="209">
        <v>900</v>
      </c>
      <c r="G72" s="319"/>
      <c r="H72" s="302"/>
      <c r="I72" s="503" t="str">
        <f t="shared" si="3"/>
        <v/>
      </c>
      <c r="J72" s="503" t="str">
        <f t="shared" si="3"/>
        <v/>
      </c>
      <c r="K72" s="503" t="str">
        <f t="shared" si="3"/>
        <v/>
      </c>
      <c r="L72" s="362"/>
      <c r="M72" s="84"/>
      <c r="N72" s="84"/>
      <c r="O72" s="84"/>
    </row>
    <row r="73" spans="1:15" s="85" customFormat="1" ht="17.25">
      <c r="A73" s="25">
        <f t="shared" si="10"/>
        <v>1.2000000000000002</v>
      </c>
      <c r="B73" s="218" t="s">
        <v>83</v>
      </c>
      <c r="C73" s="265"/>
      <c r="D73" s="265"/>
      <c r="E73" s="265"/>
      <c r="F73" s="209">
        <v>400</v>
      </c>
      <c r="G73" s="319"/>
      <c r="H73" s="302"/>
      <c r="I73" s="503" t="str">
        <f t="shared" si="3"/>
        <v/>
      </c>
      <c r="J73" s="503" t="str">
        <f t="shared" si="3"/>
        <v/>
      </c>
      <c r="K73" s="503" t="str">
        <f t="shared" si="3"/>
        <v/>
      </c>
      <c r="L73" s="362"/>
      <c r="M73" s="84"/>
      <c r="N73" s="84"/>
      <c r="O73" s="84"/>
    </row>
    <row r="74" spans="1:15" s="85" customFormat="1" ht="17.25" hidden="1">
      <c r="A74" s="25">
        <f t="shared" si="10"/>
        <v>1.3000000000000003</v>
      </c>
      <c r="B74" s="218" t="s">
        <v>84</v>
      </c>
      <c r="C74" s="265"/>
      <c r="D74" s="265"/>
      <c r="E74" s="265"/>
      <c r="F74" s="209"/>
      <c r="G74" s="319"/>
      <c r="H74" s="302"/>
      <c r="I74" s="503" t="str">
        <f t="shared" si="3"/>
        <v/>
      </c>
      <c r="J74" s="503" t="str">
        <f t="shared" si="3"/>
        <v/>
      </c>
      <c r="K74" s="503" t="str">
        <f t="shared" si="3"/>
        <v/>
      </c>
      <c r="L74" s="362"/>
      <c r="M74" s="84"/>
      <c r="N74" s="84"/>
      <c r="O74" s="84"/>
    </row>
    <row r="75" spans="1:15" s="85" customFormat="1" ht="17.25">
      <c r="A75" s="25">
        <v>1.3</v>
      </c>
      <c r="B75" s="218" t="s">
        <v>178</v>
      </c>
      <c r="C75" s="265"/>
      <c r="D75" s="265"/>
      <c r="E75" s="265"/>
      <c r="F75" s="209">
        <v>500</v>
      </c>
      <c r="G75" s="319"/>
      <c r="H75" s="302"/>
      <c r="I75" s="503" t="str">
        <f t="shared" si="3"/>
        <v/>
      </c>
      <c r="J75" s="503" t="str">
        <f t="shared" si="3"/>
        <v/>
      </c>
      <c r="K75" s="503" t="str">
        <f t="shared" si="3"/>
        <v/>
      </c>
      <c r="L75" s="362"/>
      <c r="M75" s="84"/>
      <c r="N75" s="84"/>
      <c r="O75" s="84"/>
    </row>
    <row r="76" spans="1:15" s="85" customFormat="1" ht="17.25" hidden="1">
      <c r="A76" s="25">
        <f t="shared" si="10"/>
        <v>1.4000000000000001</v>
      </c>
      <c r="B76" s="218" t="s">
        <v>61</v>
      </c>
      <c r="C76" s="265"/>
      <c r="D76" s="265"/>
      <c r="E76" s="265"/>
      <c r="F76" s="209"/>
      <c r="G76" s="319"/>
      <c r="H76" s="302"/>
      <c r="I76" s="503" t="str">
        <f t="shared" si="3"/>
        <v/>
      </c>
      <c r="J76" s="503" t="str">
        <f t="shared" si="3"/>
        <v/>
      </c>
      <c r="K76" s="503" t="str">
        <f t="shared" si="3"/>
        <v/>
      </c>
      <c r="L76" s="362"/>
      <c r="M76" s="84"/>
      <c r="N76" s="84"/>
      <c r="O76" s="84"/>
    </row>
    <row r="77" spans="1:15" s="84" customFormat="1" ht="17.25" hidden="1">
      <c r="A77" s="25">
        <f t="shared" si="10"/>
        <v>1.5000000000000002</v>
      </c>
      <c r="B77" s="239" t="s">
        <v>62</v>
      </c>
      <c r="C77" s="265"/>
      <c r="D77" s="265"/>
      <c r="E77" s="265"/>
      <c r="F77" s="209"/>
      <c r="G77" s="320"/>
      <c r="H77" s="261"/>
      <c r="I77" s="504" t="str">
        <f t="shared" si="3"/>
        <v/>
      </c>
      <c r="J77" s="504" t="str">
        <f t="shared" si="3"/>
        <v/>
      </c>
      <c r="K77" s="504" t="str">
        <f t="shared" si="3"/>
        <v/>
      </c>
      <c r="L77" s="362"/>
    </row>
    <row r="78" spans="1:15" s="84" customFormat="1" ht="17.25" hidden="1">
      <c r="A78" s="25">
        <f t="shared" si="10"/>
        <v>1.6000000000000003</v>
      </c>
      <c r="B78" s="239"/>
      <c r="C78" s="265"/>
      <c r="D78" s="265"/>
      <c r="E78" s="265"/>
      <c r="F78" s="209"/>
      <c r="G78" s="320"/>
      <c r="H78" s="261"/>
      <c r="I78" s="504" t="str">
        <f t="shared" si="3"/>
        <v/>
      </c>
      <c r="J78" s="504" t="str">
        <f t="shared" si="3"/>
        <v/>
      </c>
      <c r="K78" s="504" t="str">
        <f t="shared" si="3"/>
        <v/>
      </c>
      <c r="L78" s="362"/>
    </row>
    <row r="79" spans="1:15" s="85" customFormat="1" ht="51.75" hidden="1">
      <c r="A79" s="441">
        <v>2</v>
      </c>
      <c r="B79" s="289" t="s">
        <v>86</v>
      </c>
      <c r="C79" s="212">
        <f t="shared" ref="C79:E79" si="11">SUM(C80:C82)</f>
        <v>0</v>
      </c>
      <c r="D79" s="212">
        <f t="shared" si="11"/>
        <v>0</v>
      </c>
      <c r="E79" s="212">
        <f t="shared" si="11"/>
        <v>0</v>
      </c>
      <c r="F79" s="212">
        <f>SUM(F80:F82)</f>
        <v>0</v>
      </c>
      <c r="G79" s="319"/>
      <c r="H79" s="302"/>
      <c r="I79" s="503" t="str">
        <f t="shared" si="3"/>
        <v/>
      </c>
      <c r="J79" s="503" t="str">
        <f t="shared" si="3"/>
        <v/>
      </c>
      <c r="K79" s="503" t="str">
        <f t="shared" si="3"/>
        <v/>
      </c>
      <c r="L79" s="362"/>
      <c r="M79" s="84"/>
      <c r="N79" s="84"/>
      <c r="O79" s="84"/>
    </row>
    <row r="80" spans="1:15" s="85" customFormat="1" ht="17.25" hidden="1">
      <c r="A80" s="25">
        <f t="shared" ref="A80:A82" si="12">+A79+0.1</f>
        <v>2.1</v>
      </c>
      <c r="B80" s="218" t="s">
        <v>58</v>
      </c>
      <c r="C80" s="265"/>
      <c r="D80" s="265"/>
      <c r="E80" s="265"/>
      <c r="F80" s="209"/>
      <c r="G80" s="319"/>
      <c r="H80" s="302"/>
      <c r="I80" s="503" t="str">
        <f t="shared" si="3"/>
        <v/>
      </c>
      <c r="J80" s="503" t="str">
        <f t="shared" si="3"/>
        <v/>
      </c>
      <c r="K80" s="503" t="str">
        <f t="shared" si="3"/>
        <v/>
      </c>
      <c r="L80" s="362"/>
      <c r="M80" s="84"/>
      <c r="N80" s="84"/>
      <c r="O80" s="84"/>
    </row>
    <row r="81" spans="1:15" s="85" customFormat="1" ht="17.25" hidden="1">
      <c r="A81" s="25">
        <f t="shared" si="12"/>
        <v>2.2000000000000002</v>
      </c>
      <c r="B81" s="218" t="s">
        <v>57</v>
      </c>
      <c r="C81" s="265"/>
      <c r="D81" s="265"/>
      <c r="E81" s="265"/>
      <c r="F81" s="209"/>
      <c r="G81" s="319"/>
      <c r="H81" s="302"/>
      <c r="I81" s="503" t="str">
        <f t="shared" si="3"/>
        <v/>
      </c>
      <c r="J81" s="503" t="str">
        <f t="shared" si="3"/>
        <v/>
      </c>
      <c r="K81" s="503" t="str">
        <f t="shared" si="3"/>
        <v/>
      </c>
      <c r="L81" s="362"/>
      <c r="M81" s="84"/>
      <c r="N81" s="84"/>
      <c r="O81" s="84"/>
    </row>
    <row r="82" spans="1:15" s="85" customFormat="1" ht="34.5" hidden="1">
      <c r="A82" s="25">
        <f t="shared" si="12"/>
        <v>2.3000000000000003</v>
      </c>
      <c r="B82" s="218" t="s">
        <v>47</v>
      </c>
      <c r="C82" s="265"/>
      <c r="D82" s="265"/>
      <c r="E82" s="265"/>
      <c r="F82" s="209"/>
      <c r="G82" s="319"/>
      <c r="H82" s="302"/>
      <c r="I82" s="503" t="str">
        <f t="shared" si="3"/>
        <v/>
      </c>
      <c r="J82" s="503" t="str">
        <f t="shared" si="3"/>
        <v/>
      </c>
      <c r="K82" s="503" t="str">
        <f t="shared" si="3"/>
        <v/>
      </c>
      <c r="L82" s="362"/>
      <c r="M82" s="84"/>
      <c r="N82" s="84"/>
      <c r="O82" s="84"/>
    </row>
    <row r="83" spans="1:15" s="69" customFormat="1" ht="34.5" hidden="1">
      <c r="A83" s="35" t="s">
        <v>54</v>
      </c>
      <c r="B83" s="12" t="s">
        <v>125</v>
      </c>
      <c r="C83" s="212">
        <f t="shared" ref="C83:E83" si="13">SUM(C84:C87)</f>
        <v>0</v>
      </c>
      <c r="D83" s="212">
        <f t="shared" si="13"/>
        <v>0</v>
      </c>
      <c r="E83" s="212">
        <f t="shared" si="13"/>
        <v>0</v>
      </c>
      <c r="F83" s="212">
        <f>SUM(F84:F87)</f>
        <v>0</v>
      </c>
      <c r="G83" s="318"/>
      <c r="H83" s="262"/>
      <c r="I83" s="503" t="str">
        <f t="shared" si="3"/>
        <v/>
      </c>
      <c r="J83" s="503" t="str">
        <f t="shared" si="3"/>
        <v/>
      </c>
      <c r="K83" s="503" t="str">
        <f t="shared" si="3"/>
        <v/>
      </c>
      <c r="L83" s="363"/>
      <c r="M83" s="68"/>
      <c r="N83" s="68"/>
      <c r="O83" s="68"/>
    </row>
    <row r="84" spans="1:15" s="85" customFormat="1" ht="17.25" hidden="1">
      <c r="A84" s="57">
        <v>1</v>
      </c>
      <c r="B84" s="239" t="s">
        <v>180</v>
      </c>
      <c r="C84" s="265"/>
      <c r="D84" s="265"/>
      <c r="E84" s="265"/>
      <c r="F84" s="209"/>
      <c r="G84" s="319"/>
      <c r="H84" s="302"/>
      <c r="I84" s="503" t="str">
        <f t="shared" si="3"/>
        <v/>
      </c>
      <c r="J84" s="503" t="str">
        <f t="shared" si="3"/>
        <v/>
      </c>
      <c r="K84" s="503" t="str">
        <f t="shared" si="3"/>
        <v/>
      </c>
      <c r="L84" s="362"/>
      <c r="M84" s="84"/>
      <c r="N84" s="84"/>
      <c r="O84" s="84"/>
    </row>
    <row r="85" spans="1:15" s="85" customFormat="1" ht="17.25" hidden="1">
      <c r="A85" s="57"/>
      <c r="B85" s="239"/>
      <c r="C85" s="265"/>
      <c r="D85" s="265"/>
      <c r="E85" s="265"/>
      <c r="F85" s="209"/>
      <c r="G85" s="319"/>
      <c r="H85" s="302"/>
      <c r="I85" s="503" t="str">
        <f t="shared" si="3"/>
        <v/>
      </c>
      <c r="J85" s="503" t="str">
        <f t="shared" si="3"/>
        <v/>
      </c>
      <c r="K85" s="503" t="str">
        <f t="shared" si="3"/>
        <v/>
      </c>
      <c r="L85" s="362"/>
      <c r="M85" s="84"/>
      <c r="N85" s="84"/>
      <c r="O85" s="84"/>
    </row>
    <row r="86" spans="1:15" s="85" customFormat="1" ht="17.25" hidden="1">
      <c r="A86" s="57"/>
      <c r="B86" s="239"/>
      <c r="C86" s="265"/>
      <c r="D86" s="265"/>
      <c r="E86" s="265"/>
      <c r="F86" s="209"/>
      <c r="G86" s="319"/>
      <c r="H86" s="302"/>
      <c r="I86" s="503"/>
      <c r="J86" s="503"/>
      <c r="K86" s="503"/>
      <c r="L86" s="362"/>
      <c r="M86" s="84"/>
      <c r="N86" s="84"/>
      <c r="O86" s="84"/>
    </row>
    <row r="87" spans="1:15" s="85" customFormat="1" ht="17.25" hidden="1">
      <c r="A87" s="57"/>
      <c r="B87" s="239"/>
      <c r="C87" s="265"/>
      <c r="D87" s="265"/>
      <c r="E87" s="265"/>
      <c r="F87" s="209"/>
      <c r="G87" s="319"/>
      <c r="H87" s="302"/>
      <c r="I87" s="503"/>
      <c r="J87" s="503"/>
      <c r="K87" s="503"/>
      <c r="L87" s="362"/>
      <c r="M87" s="84"/>
      <c r="N87" s="84"/>
      <c r="O87" s="84"/>
    </row>
    <row r="88" spans="1:15" s="87" customFormat="1" ht="34.5">
      <c r="A88" s="11" t="s">
        <v>35</v>
      </c>
      <c r="B88" s="12" t="s">
        <v>36</v>
      </c>
      <c r="C88" s="212">
        <f>C12+C13-C26</f>
        <v>5873.8000000000029</v>
      </c>
      <c r="D88" s="212">
        <f>D12+D13-D26</f>
        <v>5107.8999999999942</v>
      </c>
      <c r="E88" s="212">
        <f>E12+E13-E26</f>
        <v>4127.9999999999854</v>
      </c>
      <c r="F88" s="212">
        <f>F12+F13-F26</f>
        <v>2255</v>
      </c>
      <c r="G88" s="317"/>
      <c r="H88" s="304"/>
      <c r="I88" s="503">
        <f>IF((D88-C88)&lt;0, (0),"")</f>
        <v>0</v>
      </c>
      <c r="J88" s="503">
        <f t="shared" ref="J88" si="14">IF((E88-D88)&lt;0, (0),"")</f>
        <v>0</v>
      </c>
      <c r="K88" s="503">
        <f t="shared" ref="K88" si="15">IF((F88-E88)&lt;0, (0),"")</f>
        <v>0</v>
      </c>
      <c r="L88" s="197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6"/>
      <c r="I89" s="504"/>
      <c r="J89" s="504"/>
      <c r="K89" s="504"/>
      <c r="L89" s="363"/>
      <c r="M89" s="68"/>
      <c r="N89" s="68"/>
      <c r="O89" s="68"/>
    </row>
    <row r="90" spans="1:15" s="6" customFormat="1" ht="17.25" hidden="1">
      <c r="B90" s="471" t="s">
        <v>2</v>
      </c>
      <c r="C90" s="472"/>
      <c r="D90" s="472"/>
      <c r="E90" s="533" t="str">
        <f>+'Ekamut-caxs'!D71</f>
        <v>Անուշ Խաչատրյան</v>
      </c>
      <c r="F90" s="533"/>
      <c r="G90" s="295"/>
      <c r="H90" s="307"/>
      <c r="I90" s="264"/>
      <c r="J90" s="264"/>
      <c r="K90" s="264"/>
      <c r="L90" s="38"/>
    </row>
    <row r="91" spans="1:15" s="2" customFormat="1" ht="17.25" hidden="1">
      <c r="A91" s="6"/>
      <c r="B91" s="41" t="s">
        <v>4</v>
      </c>
      <c r="C91" s="6"/>
      <c r="D91" s="6"/>
      <c r="E91" s="531" t="s">
        <v>90</v>
      </c>
      <c r="F91" s="531"/>
      <c r="G91" s="466"/>
      <c r="I91" s="264"/>
      <c r="J91" s="264"/>
      <c r="K91" s="264"/>
      <c r="L91" s="78"/>
    </row>
    <row r="92" spans="1:15" s="2" customFormat="1" ht="17.25" hidden="1">
      <c r="B92" s="473" t="s">
        <v>6</v>
      </c>
      <c r="C92" s="474"/>
      <c r="D92" s="474"/>
      <c r="E92" s="533" t="str">
        <f>+'Ekamut-caxs'!D73</f>
        <v>Անահիտ Դավթյան</v>
      </c>
      <c r="F92" s="533"/>
      <c r="G92" s="296"/>
      <c r="H92" s="73"/>
      <c r="I92" s="264"/>
      <c r="J92" s="264"/>
      <c r="K92" s="264"/>
      <c r="L92" s="78"/>
    </row>
    <row r="93" spans="1:15" s="2" customFormat="1" hidden="1">
      <c r="B93" s="260"/>
      <c r="E93" s="531" t="s">
        <v>90</v>
      </c>
      <c r="F93" s="531"/>
      <c r="G93" s="466"/>
      <c r="I93" s="264"/>
      <c r="J93" s="264"/>
      <c r="K93" s="264"/>
      <c r="L93" s="78"/>
    </row>
    <row r="94" spans="1:15" s="2" customFormat="1" hidden="1">
      <c r="B94" s="260"/>
      <c r="C94" s="78" t="s">
        <v>162</v>
      </c>
      <c r="D94" s="78"/>
      <c r="E94" s="78"/>
      <c r="F94" s="70"/>
      <c r="G94" s="70"/>
      <c r="H94" s="70"/>
      <c r="I94" s="264"/>
      <c r="J94" s="264"/>
      <c r="K94" s="264"/>
      <c r="L94" s="78"/>
    </row>
    <row r="95" spans="1:15" s="467" customFormat="1" ht="110.25" customHeight="1">
      <c r="B95" s="468" t="s">
        <v>198</v>
      </c>
      <c r="C95" s="528"/>
      <c r="D95" s="528"/>
      <c r="E95" s="470" t="s">
        <v>231</v>
      </c>
      <c r="G95" s="470"/>
      <c r="H95" s="475"/>
    </row>
    <row r="96" spans="1:15" s="70" customFormat="1" ht="17.25">
      <c r="B96" s="280"/>
      <c r="H96" s="93"/>
      <c r="I96" s="68"/>
      <c r="J96" s="68"/>
      <c r="K96" s="68"/>
      <c r="L96" s="78"/>
    </row>
    <row r="97" spans="2:12" s="70" customFormat="1" ht="17.25">
      <c r="B97" s="280"/>
      <c r="H97" s="93"/>
      <c r="I97" s="68"/>
      <c r="J97" s="68"/>
      <c r="K97" s="68"/>
      <c r="L97" s="78"/>
    </row>
    <row r="98" spans="2:12" s="70" customFormat="1" ht="17.25">
      <c r="B98" s="280"/>
      <c r="H98" s="93"/>
      <c r="I98" s="65"/>
      <c r="J98" s="65"/>
      <c r="K98" s="65"/>
      <c r="L98" s="78"/>
    </row>
    <row r="99" spans="2:12" s="70" customFormat="1" ht="17.25">
      <c r="B99" s="280"/>
      <c r="H99" s="93"/>
      <c r="I99" s="65"/>
      <c r="J99" s="65"/>
      <c r="K99" s="65"/>
      <c r="L99" s="78"/>
    </row>
    <row r="100" spans="2:12" s="70" customFormat="1" ht="17.25">
      <c r="B100" s="280"/>
      <c r="H100" s="93"/>
      <c r="I100" s="65"/>
      <c r="J100" s="65"/>
      <c r="K100" s="65"/>
      <c r="L100" s="78"/>
    </row>
    <row r="101" spans="2:12" s="70" customFormat="1" ht="17.25">
      <c r="B101" s="280"/>
      <c r="H101" s="93"/>
      <c r="I101" s="6"/>
      <c r="J101" s="6"/>
      <c r="K101" s="6"/>
      <c r="L101" s="78"/>
    </row>
    <row r="102" spans="2:12" s="70" customFormat="1">
      <c r="B102" s="280"/>
      <c r="H102" s="93"/>
      <c r="I102" s="2"/>
      <c r="J102" s="2"/>
      <c r="K102" s="2"/>
      <c r="L102" s="78"/>
    </row>
    <row r="103" spans="2:12" s="70" customFormat="1">
      <c r="B103" s="280"/>
      <c r="H103" s="93"/>
      <c r="I103" s="2"/>
      <c r="J103" s="2"/>
      <c r="K103" s="2"/>
      <c r="L103" s="78"/>
    </row>
    <row r="104" spans="2:12" s="70" customFormat="1">
      <c r="B104" s="280"/>
      <c r="H104" s="93"/>
      <c r="I104" s="2"/>
      <c r="J104" s="2"/>
      <c r="K104" s="2"/>
      <c r="L104" s="78"/>
    </row>
    <row r="105" spans="2:12" s="70" customFormat="1">
      <c r="B105" s="280"/>
      <c r="H105" s="93"/>
      <c r="I105" s="2"/>
      <c r="J105" s="2"/>
      <c r="K105" s="2"/>
      <c r="L105" s="78"/>
    </row>
    <row r="106" spans="2:12" s="70" customFormat="1">
      <c r="B106" s="280"/>
      <c r="H106" s="93"/>
      <c r="I106" s="2"/>
      <c r="J106" s="2"/>
      <c r="K106" s="2"/>
      <c r="L106" s="78"/>
    </row>
    <row r="107" spans="2:12" s="70" customFormat="1" ht="17.25">
      <c r="B107" s="280"/>
      <c r="H107" s="93"/>
      <c r="I107" s="6"/>
      <c r="J107" s="6"/>
      <c r="K107" s="206"/>
      <c r="L107" s="78"/>
    </row>
    <row r="108" spans="2:12" s="70" customFormat="1">
      <c r="B108" s="280"/>
      <c r="H108" s="93"/>
      <c r="L108" s="78"/>
    </row>
    <row r="109" spans="2:12" s="70" customFormat="1">
      <c r="B109" s="280"/>
      <c r="H109" s="93"/>
      <c r="L109" s="78"/>
    </row>
    <row r="110" spans="2:12" s="70" customFormat="1">
      <c r="B110" s="280"/>
      <c r="H110" s="93"/>
      <c r="L110" s="78"/>
    </row>
    <row r="111" spans="2:12" s="70" customFormat="1">
      <c r="B111" s="280"/>
      <c r="H111" s="93"/>
      <c r="L111" s="78"/>
    </row>
    <row r="112" spans="2:12" s="70" customFormat="1">
      <c r="B112" s="280"/>
      <c r="H112" s="93"/>
      <c r="L112" s="78"/>
    </row>
    <row r="113" spans="2:12" s="70" customFormat="1">
      <c r="B113" s="280"/>
      <c r="H113" s="93"/>
      <c r="L113" s="78"/>
    </row>
    <row r="114" spans="2:12" s="70" customFormat="1">
      <c r="B114" s="280"/>
      <c r="H114" s="93"/>
      <c r="L114" s="78"/>
    </row>
    <row r="115" spans="2:12" s="70" customFormat="1">
      <c r="B115" s="280"/>
      <c r="H115" s="93"/>
      <c r="L115" s="78"/>
    </row>
    <row r="116" spans="2:12" s="70" customFormat="1">
      <c r="B116" s="280"/>
      <c r="H116" s="93"/>
      <c r="L116" s="78"/>
    </row>
    <row r="117" spans="2:12" s="70" customFormat="1">
      <c r="B117" s="280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0:F90"/>
    <mergeCell ref="E92:F92"/>
    <mergeCell ref="E91:F91"/>
    <mergeCell ref="A6:F6"/>
    <mergeCell ref="A8:F8"/>
    <mergeCell ref="A7:F7"/>
    <mergeCell ref="H69:H70"/>
    <mergeCell ref="C95:D95"/>
    <mergeCell ref="E3:G3"/>
    <mergeCell ref="E4:G4"/>
    <mergeCell ref="E5:G5"/>
    <mergeCell ref="E93:F93"/>
  </mergeCells>
  <pageMargins left="0.15748031496063" right="0.196850393700787" top="0.23622047244094499" bottom="0.23622047244094499" header="0.15748031496063" footer="0.196850393700787"/>
  <pageSetup paperSize="9" scale="70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9525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2" zoomScaleSheetLayoutView="100" workbookViewId="0">
      <selection activeCell="D54" sqref="D54"/>
    </sheetView>
  </sheetViews>
  <sheetFormatPr defaultColWidth="9.140625" defaultRowHeight="13.5"/>
  <cols>
    <col min="1" max="1" width="6" style="22" customWidth="1"/>
    <col min="2" max="2" width="54.42578125" style="284" customWidth="1"/>
    <col min="3" max="3" width="17.42578125" style="18" customWidth="1"/>
    <col min="4" max="4" width="16.710937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36" t="s">
        <v>51</v>
      </c>
      <c r="B1" s="536"/>
      <c r="C1" s="536"/>
      <c r="D1" s="536"/>
      <c r="E1" s="536"/>
      <c r="F1" s="536"/>
    </row>
    <row r="2" spans="1:18" s="20" customFormat="1" ht="20.25">
      <c r="A2" s="524" t="str">
        <f>+'Ekamut-caxs'!A7:D7</f>
        <v>«Երևանի Ալ․ Աճեմյանի անվան երաժշտական դպրոց» ՀՈԱԿ-ի</v>
      </c>
      <c r="B2" s="524"/>
      <c r="C2" s="524"/>
      <c r="D2" s="524"/>
      <c r="E2" s="524"/>
      <c r="F2" s="52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9" t="s">
        <v>242</v>
      </c>
      <c r="B3" s="539"/>
      <c r="C3" s="539"/>
      <c r="D3" s="539"/>
      <c r="E3" s="539"/>
      <c r="F3" s="539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0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8" t="s">
        <v>185</v>
      </c>
      <c r="G5" s="300"/>
      <c r="H5" s="299" t="s">
        <v>205</v>
      </c>
    </row>
    <row r="6" spans="1:18" s="20" customFormat="1" ht="17.25">
      <c r="A6" s="58" t="s">
        <v>7</v>
      </c>
      <c r="B6" s="59" t="s">
        <v>119</v>
      </c>
      <c r="C6" s="225">
        <f>SUM(C7:C15,C18:C21)</f>
        <v>143767.79999999999</v>
      </c>
      <c r="D6" s="225">
        <f>SUM(D7:D15,D18:D21)</f>
        <v>153603</v>
      </c>
      <c r="E6" s="225">
        <f>+D6-C6</f>
        <v>9835.2000000000116</v>
      </c>
      <c r="F6" s="24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8" t="str">
        <f>+'Ekamut-caxs'!B11</f>
        <v>Սուբսիդիայից</v>
      </c>
      <c r="C7" s="215">
        <v>132920.29999999999</v>
      </c>
      <c r="D7" s="216">
        <f>+'Ekamut-caxs'!D11</f>
        <v>144122.40000000002</v>
      </c>
      <c r="E7" s="216">
        <f t="shared" ref="E7:E64" si="0">+D7-C7</f>
        <v>11202.100000000035</v>
      </c>
      <c r="F7" s="215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>
      <c r="A8" s="57">
        <f>+'Ekamut-caxs'!A12</f>
        <v>2</v>
      </c>
      <c r="B8" s="218" t="str">
        <f>+'Ekamut-caxs'!B12</f>
        <v>Սուբսիդիա՝ ազգային, լարային և փողային նվագարանների ուսուցման գծով</v>
      </c>
      <c r="C8" s="215">
        <v>1037.8</v>
      </c>
      <c r="D8" s="216">
        <f>+'Ekamut-caxs'!D12</f>
        <v>1307.3</v>
      </c>
      <c r="E8" s="216">
        <f t="shared" si="0"/>
        <v>269.5</v>
      </c>
      <c r="F8" s="215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8" t="str">
        <f>+'Ekamut-caxs'!B13</f>
        <v>Կամավոր ատեստավորման գծով</v>
      </c>
      <c r="C9" s="215"/>
      <c r="D9" s="216">
        <f>+'Ekamut-caxs'!D13</f>
        <v>0</v>
      </c>
      <c r="E9" s="216">
        <f t="shared" si="0"/>
        <v>0</v>
      </c>
      <c r="F9" s="21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3</v>
      </c>
      <c r="B10" s="218" t="str">
        <f>+'Ekamut-caxs'!B14</f>
        <v xml:space="preserve">Վճարովի ծառայություններից </v>
      </c>
      <c r="C10" s="215">
        <v>6646.2</v>
      </c>
      <c r="D10" s="216">
        <f>+'Ekamut-caxs'!D14</f>
        <v>5000</v>
      </c>
      <c r="E10" s="216">
        <f t="shared" si="0"/>
        <v>-1646.1999999999998</v>
      </c>
      <c r="F10" s="215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45" hidden="1" customHeight="1">
      <c r="A11" s="57">
        <f>+'Ekamut-caxs'!A15</f>
        <v>4</v>
      </c>
      <c r="B11" s="218" t="str">
        <f>+'Ekamut-caxs'!B15</f>
        <v>Սպասարկման և կոմունալ համավճարներից</v>
      </c>
      <c r="C11" s="215"/>
      <c r="D11" s="216">
        <f>+'Ekamut-caxs'!D15</f>
        <v>0</v>
      </c>
      <c r="E11" s="216">
        <f t="shared" si="0"/>
        <v>0</v>
      </c>
      <c r="F11" s="215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45" hidden="1" customHeight="1">
      <c r="A12" s="57">
        <f>+'Ekamut-caxs'!A16</f>
        <v>6</v>
      </c>
      <c r="B12" s="218" t="str">
        <f>+'Ekamut-caxs'!B16</f>
        <v>Միջոցառումների կազմակերպումից</v>
      </c>
      <c r="C12" s="215"/>
      <c r="D12" s="216">
        <f>+'Ekamut-caxs'!D16</f>
        <v>0</v>
      </c>
      <c r="E12" s="216">
        <f t="shared" si="0"/>
        <v>0</v>
      </c>
      <c r="F12" s="215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45" hidden="1" customHeight="1">
      <c r="A13" s="57">
        <f>+'Ekamut-caxs'!A17</f>
        <v>7</v>
      </c>
      <c r="B13" s="218" t="str">
        <f>+'Ekamut-caxs'!B17</f>
        <v>Ֆինանսական օգնությունից</v>
      </c>
      <c r="C13" s="215"/>
      <c r="D13" s="216">
        <f>+'Ekamut-caxs'!D17</f>
        <v>0</v>
      </c>
      <c r="E13" s="216">
        <f t="shared" si="0"/>
        <v>0</v>
      </c>
      <c r="F13" s="215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17.45" hidden="1" customHeight="1">
      <c r="A14" s="57">
        <f>+'Ekamut-caxs'!A18</f>
        <v>8</v>
      </c>
      <c r="B14" s="218" t="str">
        <f>+'Ekamut-caxs'!B18</f>
        <v>Չփոխանակվող գործարքներից (դրամաշնորհից)</v>
      </c>
      <c r="C14" s="215"/>
      <c r="D14" s="216">
        <f>+'Ekamut-caxs'!D18</f>
        <v>0</v>
      </c>
      <c r="E14" s="216">
        <f t="shared" si="0"/>
        <v>0</v>
      </c>
      <c r="F14" s="215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v>4</v>
      </c>
      <c r="B15" s="218" t="str">
        <f>+'Ekamut-caxs'!B19</f>
        <v xml:space="preserve">Պայմանով ստացված ակտիվներից, այդ թվում՝  </v>
      </c>
      <c r="C15" s="215">
        <f>+C16+C17</f>
        <v>3131.3</v>
      </c>
      <c r="D15" s="216">
        <f>+'Ekamut-caxs'!D19</f>
        <v>3131.3</v>
      </c>
      <c r="E15" s="216">
        <f t="shared" si="0"/>
        <v>0</v>
      </c>
      <c r="F15" s="215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v>4.0999999999999996</v>
      </c>
      <c r="B16" s="141" t="str">
        <f>+'Ekamut-caxs'!B20</f>
        <v xml:space="preserve">ոչ ընթացիկ </v>
      </c>
      <c r="C16" s="200">
        <v>3131.3</v>
      </c>
      <c r="D16" s="220">
        <f>+'Ekamut-caxs'!D20</f>
        <v>3131.3</v>
      </c>
      <c r="E16" s="220">
        <f t="shared" si="0"/>
        <v>0</v>
      </c>
      <c r="F16" s="201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4.1999999999999993</v>
      </c>
      <c r="B17" s="141" t="str">
        <f>+'Ekamut-caxs'!B21</f>
        <v xml:space="preserve">ընթացիկ </v>
      </c>
      <c r="C17" s="200"/>
      <c r="D17" s="220">
        <f>+'Ekamut-caxs'!D21</f>
        <v>0</v>
      </c>
      <c r="E17" s="220">
        <f t="shared" si="0"/>
        <v>0</v>
      </c>
      <c r="F17" s="201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v>5</v>
      </c>
      <c r="B18" s="218" t="str">
        <f>+'Ekamut-caxs'!B22</f>
        <v>Բանկի տոկոսից</v>
      </c>
      <c r="C18" s="217">
        <v>30</v>
      </c>
      <c r="D18" s="216">
        <f>+'Ekamut-caxs'!D22</f>
        <v>40</v>
      </c>
      <c r="E18" s="216">
        <f t="shared" si="0"/>
        <v>10</v>
      </c>
      <c r="F18" s="215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6</v>
      </c>
      <c r="B19" s="218" t="s">
        <v>289</v>
      </c>
      <c r="C19" s="217">
        <v>2.2000000000000002</v>
      </c>
      <c r="D19" s="216">
        <f>+'Komunal '!N20</f>
        <v>2</v>
      </c>
      <c r="E19" s="216">
        <f t="shared" si="0"/>
        <v>-0.20000000000000018</v>
      </c>
      <c r="F19" s="215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7</v>
      </c>
      <c r="B20" s="218" t="str">
        <f>+'Ekamut-caxs'!B24</f>
        <v>Այլ եկամուտների գծով</v>
      </c>
      <c r="C20" s="217"/>
      <c r="D20" s="216">
        <f>+'Ekamut-caxs'!D24</f>
        <v>0</v>
      </c>
      <c r="E20" s="216">
        <f t="shared" si="0"/>
        <v>0</v>
      </c>
      <c r="F20" s="215"/>
    </row>
    <row r="21" spans="1:18" s="54" customFormat="1" ht="31.5" hidden="1" customHeight="1">
      <c r="A21" s="57">
        <f>+'Ekamut-caxs'!A25</f>
        <v>0</v>
      </c>
      <c r="B21" s="274">
        <f>+'Ekamut-caxs'!B25</f>
        <v>0</v>
      </c>
      <c r="C21" s="217"/>
      <c r="D21" s="216">
        <f>+'Ekamut-caxs'!D25</f>
        <v>0</v>
      </c>
      <c r="E21" s="216">
        <f t="shared" si="0"/>
        <v>0</v>
      </c>
      <c r="F21" s="215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40">
        <f>SUM(C23,C27:C32,C36:C60,C62:C63)</f>
        <v>143767.80000000002</v>
      </c>
      <c r="D22" s="226">
        <f>SUM(D23,D27:D32,D36:D60,D62:D63)</f>
        <v>153603</v>
      </c>
      <c r="E22" s="226">
        <f t="shared" si="0"/>
        <v>9835.1999999999825</v>
      </c>
      <c r="F22" s="243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39" t="str">
        <f>+'Ekamut-caxs'!B29</f>
        <v>Աշխատավարձի գծով, այդ թվում՝</v>
      </c>
      <c r="C23" s="217">
        <v>133756.6</v>
      </c>
      <c r="D23" s="219">
        <f>+'Ekamut-caxs'!D29</f>
        <v>143057.5</v>
      </c>
      <c r="E23" s="219">
        <f t="shared" si="0"/>
        <v>9300.8999999999942</v>
      </c>
      <c r="F23" s="215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>
        <v>5203.6000000000004</v>
      </c>
      <c r="D24" s="220">
        <f>+'Ekamut-caxs'!D30</f>
        <v>2893</v>
      </c>
      <c r="E24" s="220">
        <f t="shared" si="0"/>
        <v>-2310.6000000000004</v>
      </c>
      <c r="F24" s="201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6">
        <f>+'Ekamut-caxs'!A31</f>
        <v>1.2000000000000002</v>
      </c>
      <c r="B25" s="287" t="str">
        <f>+'Ekamut-caxs'!B31</f>
        <v>պարգևատրման գծով</v>
      </c>
      <c r="C25" s="200">
        <v>7260</v>
      </c>
      <c r="D25" s="523">
        <f>+'Ekamut-caxs'!D31</f>
        <v>10000</v>
      </c>
      <c r="E25" s="523">
        <f t="shared" si="0"/>
        <v>2740</v>
      </c>
      <c r="F25" s="201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7" t="str">
        <f>+'Ekamut-caxs'!B32</f>
        <v>կամավոր ատեստավորման գծով</v>
      </c>
      <c r="C26" s="200"/>
      <c r="D26" s="220">
        <f>+'Ekamut-caxs'!D32</f>
        <v>0</v>
      </c>
      <c r="E26" s="220">
        <f t="shared" si="0"/>
        <v>0</v>
      </c>
      <c r="F26" s="201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8" t="str">
        <f>+'Ekamut-caxs'!B33</f>
        <v>Ջեռուցման գծով</v>
      </c>
      <c r="C27" s="217">
        <v>1690.1</v>
      </c>
      <c r="D27" s="219">
        <f>+'Ekamut-caxs'!D33</f>
        <v>1424.4</v>
      </c>
      <c r="E27" s="219">
        <f t="shared" si="0"/>
        <v>-265.69999999999982</v>
      </c>
      <c r="F27" s="215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8" t="str">
        <f>+'Ekamut-caxs'!B34</f>
        <v>Էլեկտրաէներգիայի գծով</v>
      </c>
      <c r="C28" s="217">
        <v>432.5</v>
      </c>
      <c r="D28" s="219">
        <f>+'Ekamut-caxs'!D34</f>
        <v>474.8</v>
      </c>
      <c r="E28" s="219">
        <f t="shared" si="0"/>
        <v>42.300000000000011</v>
      </c>
      <c r="F28" s="215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8" t="str">
        <f>+'Ekamut-caxs'!B35</f>
        <v>Ջրմուղ-կոյուղու գծով</v>
      </c>
      <c r="C29" s="217">
        <v>57.5</v>
      </c>
      <c r="D29" s="219">
        <f>+'Ekamut-caxs'!D35</f>
        <v>51.7</v>
      </c>
      <c r="E29" s="219">
        <f t="shared" si="0"/>
        <v>-5.7999999999999972</v>
      </c>
      <c r="F29" s="215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8" t="str">
        <f>+'Ekamut-caxs'!B36</f>
        <v>Աղբահանության գծով</v>
      </c>
      <c r="C30" s="217">
        <v>51</v>
      </c>
      <c r="D30" s="219">
        <f>+'Ekamut-caxs'!D36</f>
        <v>51</v>
      </c>
      <c r="E30" s="219">
        <f t="shared" si="0"/>
        <v>0</v>
      </c>
      <c r="F30" s="215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hidden="1" customHeight="1">
      <c r="A31" s="57">
        <f>+'Ekamut-caxs'!A37</f>
        <v>3</v>
      </c>
      <c r="B31" s="218" t="str">
        <f>+'Ekamut-caxs'!B37</f>
        <v>Ախտաբանության գծով</v>
      </c>
      <c r="C31" s="217"/>
      <c r="D31" s="219">
        <f>+'Ekamut-caxs'!D37</f>
        <v>0</v>
      </c>
      <c r="E31" s="219">
        <f t="shared" si="0"/>
        <v>0</v>
      </c>
      <c r="F31" s="215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6</v>
      </c>
      <c r="B32" s="218" t="str">
        <f>+'Ekamut-caxs'!B38</f>
        <v>Կապի գծով, որից`</v>
      </c>
      <c r="C32" s="217">
        <f>+C33+C34+C35</f>
        <v>242.6</v>
      </c>
      <c r="D32" s="219">
        <f>+'Ekamut-caxs'!D38</f>
        <v>270</v>
      </c>
      <c r="E32" s="219">
        <f t="shared" si="0"/>
        <v>27.400000000000006</v>
      </c>
      <c r="F32" s="215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6.1</v>
      </c>
      <c r="B33" s="275" t="str">
        <f>+'Ekamut-caxs'!B39</f>
        <v>բաժանորդային վճար</v>
      </c>
      <c r="C33" s="200">
        <v>75.599999999999994</v>
      </c>
      <c r="D33" s="220">
        <f>+'Ekamut-caxs'!D39</f>
        <v>120</v>
      </c>
      <c r="E33" s="220">
        <f t="shared" si="0"/>
        <v>44.400000000000006</v>
      </c>
      <c r="F33" s="201"/>
    </row>
    <row r="34" spans="1:18" ht="21" customHeight="1">
      <c r="A34" s="25">
        <f>+'Ekamut-caxs'!A40</f>
        <v>6.1999999999999993</v>
      </c>
      <c r="B34" s="275" t="str">
        <f>+'Ekamut-caxs'!B40</f>
        <v>րոպեավճար</v>
      </c>
      <c r="C34" s="200">
        <v>34.1</v>
      </c>
      <c r="D34" s="220">
        <f>+'Ekamut-caxs'!D40</f>
        <v>80</v>
      </c>
      <c r="E34" s="220">
        <f t="shared" si="0"/>
        <v>45.9</v>
      </c>
      <c r="F34" s="201"/>
    </row>
    <row r="35" spans="1:18" ht="21" customHeight="1">
      <c r="A35" s="25">
        <f>+'Ekamut-caxs'!A41</f>
        <v>6.2999999999999989</v>
      </c>
      <c r="B35" s="275" t="str">
        <f>+'Ekamut-caxs'!B41</f>
        <v>ինտերնետ կապ</v>
      </c>
      <c r="C35" s="200">
        <v>132.9</v>
      </c>
      <c r="D35" s="220">
        <f>+'Ekamut-caxs'!D41</f>
        <v>70</v>
      </c>
      <c r="E35" s="220">
        <f t="shared" si="0"/>
        <v>-62.900000000000006</v>
      </c>
      <c r="F35" s="201"/>
    </row>
    <row r="36" spans="1:18" s="55" customFormat="1" ht="21" customHeight="1">
      <c r="A36" s="57">
        <f>+'Ekamut-caxs'!A42</f>
        <v>7</v>
      </c>
      <c r="B36" s="218" t="str">
        <f>+'Ekamut-caxs'!B42</f>
        <v>Բանկային ծառայության գծով</v>
      </c>
      <c r="C36" s="217">
        <v>10</v>
      </c>
      <c r="D36" s="219">
        <f>+'Ekamut-caxs'!D42</f>
        <v>10</v>
      </c>
      <c r="E36" s="219">
        <f t="shared" si="0"/>
        <v>0</v>
      </c>
      <c r="F36" s="215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8</v>
      </c>
      <c r="B37" s="218" t="str">
        <f>+'Ekamut-caxs'!B43</f>
        <v>Տնտեսական ապրանքների գծով</v>
      </c>
      <c r="C37" s="217">
        <v>250</v>
      </c>
      <c r="D37" s="219">
        <f>+'Ekamut-caxs'!D43</f>
        <v>300</v>
      </c>
      <c r="E37" s="219">
        <f t="shared" si="0"/>
        <v>50</v>
      </c>
      <c r="F37" s="215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9</v>
      </c>
      <c r="B38" s="218" t="str">
        <f>+'Ekamut-caxs'!B44</f>
        <v>Գրասենյակային ապրանքների գծով</v>
      </c>
      <c r="C38" s="217">
        <v>250</v>
      </c>
      <c r="D38" s="219">
        <f>+'Ekamut-caxs'!D44</f>
        <v>300</v>
      </c>
      <c r="E38" s="219">
        <f t="shared" si="0"/>
        <v>50</v>
      </c>
      <c r="F38" s="215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customHeight="1">
      <c r="A39" s="57">
        <f>+'Ekamut-caxs'!A45</f>
        <v>10</v>
      </c>
      <c r="B39" s="218" t="str">
        <f>+'Ekamut-caxs'!B45</f>
        <v>Փոքրարժեք կամ արագամաշ առարկաների գծով</v>
      </c>
      <c r="C39" s="217">
        <v>200</v>
      </c>
      <c r="D39" s="219">
        <f>+'Ekamut-caxs'!D45</f>
        <v>200</v>
      </c>
      <c r="E39" s="219">
        <f t="shared" si="0"/>
        <v>0</v>
      </c>
      <c r="F39" s="215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11</v>
      </c>
      <c r="B40" s="218" t="str">
        <f>+'Ekamut-caxs'!B46</f>
        <v>Ուսումնական նյութերի գծով</v>
      </c>
      <c r="C40" s="217">
        <v>90</v>
      </c>
      <c r="D40" s="219">
        <f>+'Ekamut-caxs'!D46</f>
        <v>120</v>
      </c>
      <c r="E40" s="219">
        <f t="shared" si="0"/>
        <v>30</v>
      </c>
      <c r="F40" s="215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12</v>
      </c>
      <c r="B41" s="218" t="str">
        <f>+'Ekamut-caxs'!B47</f>
        <v>Դեղորայքի գծով</v>
      </c>
      <c r="C41" s="217"/>
      <c r="D41" s="219">
        <f>+'Ekamut-caxs'!D47</f>
        <v>0</v>
      </c>
      <c r="E41" s="219">
        <f t="shared" si="0"/>
        <v>0</v>
      </c>
      <c r="F41" s="215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13</v>
      </c>
      <c r="B42" s="218" t="str">
        <f>+'Ekamut-caxs'!B48</f>
        <v>Բուժ.ծառայության գծով</v>
      </c>
      <c r="C42" s="217"/>
      <c r="D42" s="219">
        <f>+'Ekamut-caxs'!D48</f>
        <v>0</v>
      </c>
      <c r="E42" s="219">
        <f t="shared" si="0"/>
        <v>0</v>
      </c>
      <c r="F42" s="215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12</v>
      </c>
      <c r="B43" s="218" t="str">
        <f>+'Ekamut-caxs'!B49</f>
        <v>Ընթացիկ վերանորոգման գծով</v>
      </c>
      <c r="C43" s="215">
        <v>1005</v>
      </c>
      <c r="D43" s="219">
        <f>+'Ekamut-caxs'!D49</f>
        <v>900</v>
      </c>
      <c r="E43" s="219">
        <f t="shared" si="0"/>
        <v>-105</v>
      </c>
      <c r="F43" s="215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13</v>
      </c>
      <c r="B44" s="218" t="str">
        <f>+'Ekamut-caxs'!B50</f>
        <v>Ջեռուցման համակարգի սպասարկման գծով</v>
      </c>
      <c r="C44" s="215">
        <v>120</v>
      </c>
      <c r="D44" s="219">
        <f>+'Ekamut-caxs'!D50</f>
        <v>120</v>
      </c>
      <c r="E44" s="219">
        <f t="shared" si="0"/>
        <v>0</v>
      </c>
      <c r="F44" s="215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14</v>
      </c>
      <c r="B45" s="218" t="str">
        <f>+'Ekamut-caxs'!B51</f>
        <v>Կաթսայատան սպասարկման գծով</v>
      </c>
      <c r="C45" s="215"/>
      <c r="D45" s="219">
        <f>+'Ekamut-caxs'!D51</f>
        <v>0</v>
      </c>
      <c r="E45" s="219">
        <f t="shared" si="0"/>
        <v>0</v>
      </c>
      <c r="F45" s="215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15</v>
      </c>
      <c r="B46" s="218" t="str">
        <f>+'Ekamut-caxs'!B52</f>
        <v>Սպասարկման և կոմունալ համավճարների գծով</v>
      </c>
      <c r="C46" s="215"/>
      <c r="D46" s="219">
        <f>+'Ekamut-caxs'!D52</f>
        <v>0</v>
      </c>
      <c r="E46" s="219">
        <f t="shared" si="0"/>
        <v>0</v>
      </c>
      <c r="F46" s="215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7">
        <f>+'Ekamut-caxs'!A53</f>
        <v>16</v>
      </c>
      <c r="B47" s="218" t="str">
        <f>+'Ekamut-caxs'!B53</f>
        <v>Գնումների համակարգողի ծառայության գծով</v>
      </c>
      <c r="C47" s="217"/>
      <c r="D47" s="219">
        <f>+'Ekamut-caxs'!D53</f>
        <v>0</v>
      </c>
      <c r="E47" s="219">
        <f t="shared" si="0"/>
        <v>0</v>
      </c>
      <c r="F47" s="215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f>+'Ekamut-caxs'!A54</f>
        <v>14</v>
      </c>
      <c r="B48" s="218" t="str">
        <f>+'Ekamut-caxs'!B54</f>
        <v>Համակարգիչների տեխնիկական սպասարկման գծով</v>
      </c>
      <c r="C48" s="217">
        <v>10</v>
      </c>
      <c r="D48" s="219">
        <f>+'Ekamut-caxs'!D54</f>
        <v>20</v>
      </c>
      <c r="E48" s="219">
        <f t="shared" si="0"/>
        <v>10</v>
      </c>
      <c r="F48" s="215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15</v>
      </c>
      <c r="B49" s="218" t="str">
        <f>+'Ekamut-caxs'!B55</f>
        <v>Համակարգչային ծրագրի և կայքի սպասարկման գծով</v>
      </c>
      <c r="C49" s="215">
        <v>95</v>
      </c>
      <c r="D49" s="219">
        <f>+'Ekamut-caxs'!D55</f>
        <v>117</v>
      </c>
      <c r="E49" s="219">
        <f t="shared" si="0"/>
        <v>22</v>
      </c>
      <c r="F49" s="215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f>+'Ekamut-caxs'!A56</f>
        <v>16</v>
      </c>
      <c r="B50" s="218" t="str">
        <f>+'Ekamut-caxs'!B56</f>
        <v>էլ․ստորագրության գծով</v>
      </c>
      <c r="C50" s="215">
        <v>3</v>
      </c>
      <c r="D50" s="219">
        <f>+'Ekamut-caxs'!D56</f>
        <v>3</v>
      </c>
      <c r="E50" s="219">
        <f t="shared" si="0"/>
        <v>0</v>
      </c>
      <c r="F50" s="215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17</v>
      </c>
      <c r="B51" s="218" t="str">
        <f>+'Ekamut-caxs'!B57</f>
        <v>Հայտարարության գծով</v>
      </c>
      <c r="C51" s="215"/>
      <c r="D51" s="219">
        <f>+'Ekamut-caxs'!D57</f>
        <v>0</v>
      </c>
      <c r="E51" s="219">
        <f t="shared" si="0"/>
        <v>0</v>
      </c>
      <c r="F51" s="215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18</v>
      </c>
      <c r="B52" s="218" t="str">
        <f>+'Ekamut-caxs'!B58</f>
        <v>Բաժանորդագրության գծով</v>
      </c>
      <c r="C52" s="215"/>
      <c r="D52" s="219">
        <f>+'Ekamut-caxs'!D58</f>
        <v>0</v>
      </c>
      <c r="E52" s="219">
        <f t="shared" si="0"/>
        <v>0</v>
      </c>
      <c r="F52" s="215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19</v>
      </c>
      <c r="B53" s="218" t="str">
        <f>+'Ekamut-caxs'!B59</f>
        <v>Վերապատրաստման գծով</v>
      </c>
      <c r="C53" s="215"/>
      <c r="D53" s="219">
        <f>+'Ekamut-caxs'!D59</f>
        <v>0</v>
      </c>
      <c r="E53" s="219">
        <f t="shared" si="0"/>
        <v>0</v>
      </c>
      <c r="F53" s="215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customHeight="1">
      <c r="A54" s="57">
        <f>+'Ekamut-caxs'!A60</f>
        <v>17</v>
      </c>
      <c r="B54" s="218" t="str">
        <f>+'Ekamut-caxs'!B60</f>
        <v>Միջոցառումների գծով</v>
      </c>
      <c r="C54" s="215">
        <v>120</v>
      </c>
      <c r="D54" s="219">
        <f>+'Ekamut-caxs'!D60</f>
        <v>1200</v>
      </c>
      <c r="E54" s="219">
        <f t="shared" si="0"/>
        <v>1080</v>
      </c>
      <c r="F54" s="215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+'Ekamut-caxs'!A61</f>
        <v>18</v>
      </c>
      <c r="B55" s="218" t="str">
        <f>+'Ekamut-caxs'!B61</f>
        <v>Տպագրական ծառայությունների գծով</v>
      </c>
      <c r="C55" s="215"/>
      <c r="D55" s="219">
        <f>+'Ekamut-caxs'!D61</f>
        <v>0</v>
      </c>
      <c r="E55" s="219">
        <f t="shared" si="0"/>
        <v>0</v>
      </c>
      <c r="F55" s="215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1" customHeight="1">
      <c r="A56" s="57">
        <v>18</v>
      </c>
      <c r="B56" s="276" t="s">
        <v>301</v>
      </c>
      <c r="C56" s="215">
        <v>600</v>
      </c>
      <c r="D56" s="219">
        <v>0</v>
      </c>
      <c r="E56" s="219">
        <f t="shared" si="0"/>
        <v>-600</v>
      </c>
      <c r="F56" s="215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4" customFormat="1" ht="21" customHeight="1">
      <c r="A57" s="57">
        <v>19</v>
      </c>
      <c r="B57" s="276" t="str">
        <f>+'Ekamut-caxs'!B62</f>
        <v>Դահլիճի վարձակալության գծով</v>
      </c>
      <c r="C57" s="215">
        <v>300</v>
      </c>
      <c r="D57" s="217">
        <f>+'Ekamut-caxs'!D62</f>
        <v>300</v>
      </c>
      <c r="E57" s="217">
        <f t="shared" si="0"/>
        <v>0</v>
      </c>
      <c r="F57" s="215"/>
      <c r="G57" s="307" t="s">
        <v>272</v>
      </c>
    </row>
    <row r="58" spans="1:18" s="54" customFormat="1" ht="21" customHeight="1">
      <c r="A58" s="57">
        <v>20</v>
      </c>
      <c r="B58" s="276" t="str">
        <f>+'Ekamut-caxs'!B63</f>
        <v>Գույքագրման գծով</v>
      </c>
      <c r="C58" s="215">
        <v>0</v>
      </c>
      <c r="D58" s="217">
        <f>+'Ekamut-caxs'!D63</f>
        <v>250</v>
      </c>
      <c r="E58" s="217">
        <f t="shared" si="0"/>
        <v>250</v>
      </c>
      <c r="F58" s="215"/>
    </row>
    <row r="59" spans="1:18" s="54" customFormat="1" ht="21" hidden="1" customHeight="1">
      <c r="A59" s="436">
        <f>+'Ekamut-caxs'!A64</f>
        <v>20</v>
      </c>
      <c r="B59" s="245" t="str">
        <f>+'Ekamut-caxs'!B64</f>
        <v>Ներկայացուցչական ծախսեր</v>
      </c>
      <c r="C59" s="215"/>
      <c r="D59" s="217">
        <f>+'Ekamut-caxs'!D64</f>
        <v>0</v>
      </c>
      <c r="E59" s="217">
        <f t="shared" si="0"/>
        <v>0</v>
      </c>
      <c r="F59" s="215"/>
    </row>
    <row r="60" spans="1:18" s="55" customFormat="1" ht="21" customHeight="1">
      <c r="A60" s="57">
        <v>21</v>
      </c>
      <c r="B60" s="218" t="str">
        <f>+'Ekamut-caxs'!B65</f>
        <v>Հիմնական միջոցների մաշվածության գծով, որից՝</v>
      </c>
      <c r="C60" s="215">
        <v>4484.5</v>
      </c>
      <c r="D60" s="219">
        <f>+'Ekamut-caxs'!D65</f>
        <v>3547.6000000000004</v>
      </c>
      <c r="E60" s="219">
        <f t="shared" si="0"/>
        <v>-936.89999999999964</v>
      </c>
      <c r="F60" s="215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ht="20.25" customHeight="1">
      <c r="A61" s="26">
        <v>21.1</v>
      </c>
      <c r="B61" s="288" t="str">
        <f>+'Ekamut-caxs'!B66</f>
        <v>պայմանով (անհատույց) ստացված</v>
      </c>
      <c r="C61" s="201">
        <v>3131.3</v>
      </c>
      <c r="D61" s="523">
        <f>+'Ekamut-caxs'!D66</f>
        <v>3131.3</v>
      </c>
      <c r="E61" s="523">
        <f t="shared" si="0"/>
        <v>0</v>
      </c>
      <c r="F61" s="201"/>
      <c r="G61" s="136"/>
    </row>
    <row r="62" spans="1:18" s="55" customFormat="1" ht="21" customHeight="1">
      <c r="A62" s="57">
        <v>22</v>
      </c>
      <c r="B62" s="218" t="str">
        <f>+'Ekamut-caxs'!B67</f>
        <v xml:space="preserve">Չփոխհատուցվող հարկերի գծով </v>
      </c>
      <c r="C62" s="215"/>
      <c r="D62" s="219">
        <f>+'Ekamut-caxs'!D67</f>
        <v>886</v>
      </c>
      <c r="E62" s="219">
        <f t="shared" si="0"/>
        <v>886</v>
      </c>
      <c r="F62" s="215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55" customFormat="1" ht="21" hidden="1" customHeight="1">
      <c r="A63" s="57">
        <f>+'Ekamut-caxs'!A68</f>
        <v>22</v>
      </c>
      <c r="B63" s="218" t="str">
        <f>+'Ekamut-caxs'!B68</f>
        <v>Այլ ծախսերի գծով</v>
      </c>
      <c r="C63" s="215"/>
      <c r="D63" s="219">
        <f>+'Ekamut-caxs'!D68</f>
        <v>0</v>
      </c>
      <c r="E63" s="219">
        <f t="shared" si="0"/>
        <v>0</v>
      </c>
      <c r="F63" s="215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</row>
    <row r="64" spans="1:18" s="31" customFormat="1" ht="17.25">
      <c r="A64" s="24"/>
      <c r="B64" s="289" t="s">
        <v>76</v>
      </c>
      <c r="C64" s="243">
        <f>C6-C22</f>
        <v>0</v>
      </c>
      <c r="D64" s="225">
        <f>D6-D22</f>
        <v>0</v>
      </c>
      <c r="E64" s="225">
        <f t="shared" si="0"/>
        <v>0</v>
      </c>
      <c r="F64" s="24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18" s="31" customFormat="1" ht="45" customHeight="1">
      <c r="A65" s="32"/>
      <c r="B65" s="290"/>
      <c r="C65" s="33"/>
      <c r="D65" s="33"/>
      <c r="E65" s="33"/>
      <c r="F65" s="33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</row>
    <row r="66" spans="1:18" ht="24.75" customHeight="1">
      <c r="B66" s="291" t="s">
        <v>2</v>
      </c>
      <c r="C66" s="22"/>
      <c r="D66" s="538" t="str">
        <f>+'Ekamut-caxs'!D71</f>
        <v>Անուշ Խաչատրյան</v>
      </c>
      <c r="E66" s="538"/>
      <c r="F66" s="103"/>
    </row>
    <row r="67" spans="1:18" ht="9.75" customHeight="1">
      <c r="B67" s="292"/>
      <c r="D67" s="537" t="s">
        <v>5</v>
      </c>
      <c r="E67" s="537"/>
      <c r="F67" s="237"/>
    </row>
    <row r="68" spans="1:18" ht="24.75" customHeight="1">
      <c r="B68" s="291" t="s">
        <v>6</v>
      </c>
      <c r="C68" s="22"/>
      <c r="D68" s="538" t="str">
        <f>+'Ekamut-caxs'!D73</f>
        <v>Անահիտ Դավթյան</v>
      </c>
      <c r="E68" s="538"/>
      <c r="F68" s="103"/>
    </row>
    <row r="69" spans="1:18" ht="11.25" customHeight="1">
      <c r="D69" s="537" t="s">
        <v>5</v>
      </c>
      <c r="E69" s="537"/>
      <c r="F69" s="237"/>
    </row>
    <row r="70" spans="1:18" s="17" customFormat="1">
      <c r="A70" s="22"/>
      <c r="B70" s="286" t="s">
        <v>1</v>
      </c>
      <c r="C70" s="18"/>
      <c r="D70" s="18"/>
      <c r="E70" s="18"/>
      <c r="F70" s="18"/>
    </row>
    <row r="71" spans="1:18" s="17" customFormat="1">
      <c r="A71" s="96"/>
      <c r="B71" s="21"/>
    </row>
    <row r="72" spans="1:18" s="17" customFormat="1">
      <c r="A72" s="96"/>
      <c r="B72" s="21"/>
    </row>
    <row r="73" spans="1:18" s="17" customFormat="1">
      <c r="A73" s="96"/>
      <c r="B73" s="21"/>
    </row>
    <row r="74" spans="1:18" s="17" customFormat="1">
      <c r="A74" s="96"/>
      <c r="B74" s="21"/>
    </row>
    <row r="75" spans="1:18" s="17" customFormat="1">
      <c r="A75" s="96"/>
      <c r="B75" s="21"/>
    </row>
    <row r="76" spans="1:18" s="17" customFormat="1">
      <c r="A76" s="96"/>
      <c r="B76" s="21"/>
    </row>
    <row r="77" spans="1:18" s="17" customFormat="1">
      <c r="A77" s="96"/>
      <c r="B77" s="21"/>
    </row>
    <row r="78" spans="1:18" s="17" customFormat="1">
      <c r="A78" s="96"/>
      <c r="B78" s="21"/>
    </row>
    <row r="79" spans="1:18" s="17" customFormat="1">
      <c r="A79" s="96"/>
      <c r="B79" s="21"/>
    </row>
    <row r="80" spans="1:18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  <row r="88" spans="1:2" s="17" customFormat="1">
      <c r="A88" s="96"/>
      <c r="B88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32" zoomScaleSheetLayoutView="100" workbookViewId="0">
      <selection activeCell="D54" sqref="D54"/>
    </sheetView>
  </sheetViews>
  <sheetFormatPr defaultColWidth="9.140625" defaultRowHeight="13.5"/>
  <cols>
    <col min="1" max="1" width="4.85546875" style="18" customWidth="1"/>
    <col min="2" max="2" width="59.42578125" style="284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36" t="s">
        <v>77</v>
      </c>
      <c r="B1" s="536"/>
      <c r="C1" s="536"/>
      <c r="D1" s="536"/>
      <c r="E1" s="536"/>
      <c r="F1" s="536"/>
    </row>
    <row r="2" spans="1:20" s="20" customFormat="1" ht="20.25">
      <c r="A2" s="524" t="str">
        <f>+'Ekamut-caxs'!A7:D7</f>
        <v>«Երևանի Ալ․ Աճեմյանի անվան երաժշտական դպրոց» ՀՈԱԿ-ի</v>
      </c>
      <c r="B2" s="524"/>
      <c r="C2" s="524"/>
      <c r="D2" s="524"/>
      <c r="E2" s="524"/>
      <c r="F2" s="524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9" t="s">
        <v>243</v>
      </c>
      <c r="B3" s="539"/>
      <c r="C3" s="539"/>
      <c r="D3" s="539"/>
      <c r="E3" s="539"/>
      <c r="F3" s="539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2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8" t="str">
        <f>+'Ekamutneri hamematakan'!F5</f>
        <v>Ծանոթություն նախատեսվող ցուցանիշների վերաբերյալ</v>
      </c>
      <c r="G5" s="17"/>
      <c r="H5" s="299" t="s">
        <v>205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2">
        <v>10055.799999999999</v>
      </c>
      <c r="D6" s="212">
        <v>7814.3</v>
      </c>
      <c r="E6" s="212">
        <f>D6-C6</f>
        <v>-2241.4999999999991</v>
      </c>
      <c r="F6" s="202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2">
        <f>SUM(C8:C19)</f>
        <v>140634.29999999999</v>
      </c>
      <c r="D7" s="212">
        <f>SUM(D8:D19)</f>
        <v>150469.70000000001</v>
      </c>
      <c r="E7" s="212">
        <f>D7-C7</f>
        <v>9835.4000000000233</v>
      </c>
      <c r="F7" s="202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4" t="str">
        <f>+'Dramakan hosqer'!B14</f>
        <v>Սուբսիդիայից</v>
      </c>
      <c r="C8" s="209">
        <v>132920.29999999999</v>
      </c>
      <c r="D8" s="209">
        <f>+'Dramakan hosqer'!F14</f>
        <v>144122.40000000002</v>
      </c>
      <c r="E8" s="209">
        <f>+D8-C8</f>
        <v>11202.100000000035</v>
      </c>
      <c r="F8" s="209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>
      <c r="A9" s="57">
        <f>+'Dramakan hosqer'!A15</f>
        <v>2</v>
      </c>
      <c r="B9" s="274" t="str">
        <f>+'Dramakan hosqer'!B15</f>
        <v>Սուբսիդիա՝ ազգային, լարային և փողային նվագարանների ուսուցման գծով</v>
      </c>
      <c r="C9" s="209">
        <v>1037.8</v>
      </c>
      <c r="D9" s="209">
        <f>+'Dramakan hosqer'!F15</f>
        <v>1307.3</v>
      </c>
      <c r="E9" s="209">
        <f t="shared" ref="E9:E19" si="0">+D9-C9</f>
        <v>269.5</v>
      </c>
      <c r="F9" s="209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4" t="str">
        <f>+'Dramakan hosqer'!B16</f>
        <v>Կամավոր ատեստավորման գծով</v>
      </c>
      <c r="C10" s="209"/>
      <c r="D10" s="209">
        <f>+'Dramakan hosqer'!F16</f>
        <v>0</v>
      </c>
      <c r="E10" s="209">
        <f t="shared" si="0"/>
        <v>0</v>
      </c>
      <c r="F10" s="209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v>3</v>
      </c>
      <c r="B11" s="274" t="str">
        <f>+'Dramakan hosqer'!B17</f>
        <v xml:space="preserve">Վճարովի ծառայություններից </v>
      </c>
      <c r="C11" s="209">
        <v>6646.2</v>
      </c>
      <c r="D11" s="209">
        <f>+'Dramakan hosqer'!F17</f>
        <v>5000</v>
      </c>
      <c r="E11" s="209">
        <f t="shared" si="0"/>
        <v>-1646.1999999999998</v>
      </c>
      <c r="F11" s="209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4</v>
      </c>
      <c r="B12" s="274" t="str">
        <f>+'Dramakan hosqer'!B18</f>
        <v>Սպասարկման և կոմունալ համավճարներից</v>
      </c>
      <c r="C12" s="209"/>
      <c r="D12" s="209">
        <f>+'Dramakan hosqer'!F18</f>
        <v>0</v>
      </c>
      <c r="E12" s="209">
        <f t="shared" si="0"/>
        <v>0</v>
      </c>
      <c r="F12" s="209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5</v>
      </c>
      <c r="B13" s="274" t="str">
        <f>+'Dramakan hosqer'!B19</f>
        <v>Միջոցառումների կազմակերպումից</v>
      </c>
      <c r="C13" s="209"/>
      <c r="D13" s="209">
        <f>+'Dramakan hosqer'!F19</f>
        <v>0</v>
      </c>
      <c r="E13" s="209">
        <f t="shared" si="0"/>
        <v>0</v>
      </c>
      <c r="F13" s="209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6</v>
      </c>
      <c r="B14" s="274" t="str">
        <f>+'Dramakan hosqer'!B20</f>
        <v>Ֆինանսական օգնությունից</v>
      </c>
      <c r="C14" s="209"/>
      <c r="D14" s="209">
        <f>+'Dramakan hosqer'!F20</f>
        <v>0</v>
      </c>
      <c r="E14" s="209">
        <f t="shared" si="0"/>
        <v>0</v>
      </c>
      <c r="F14" s="209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7</v>
      </c>
      <c r="B15" s="274" t="str">
        <f>+'Dramakan hosqer'!B21</f>
        <v>Չփոխանակվող գործարքներից (դրամաշնորհից)</v>
      </c>
      <c r="C15" s="209"/>
      <c r="D15" s="209">
        <f>+'Dramakan hosqer'!F21</f>
        <v>0</v>
      </c>
      <c r="E15" s="209">
        <f t="shared" si="0"/>
        <v>0</v>
      </c>
      <c r="F15" s="209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8</v>
      </c>
      <c r="B16" s="274" t="str">
        <f>+'Dramakan hosqer'!B22</f>
        <v>Դեբիտորական պարտքերից</v>
      </c>
      <c r="C16" s="209"/>
      <c r="D16" s="209">
        <f>+'Dramakan hosqer'!F22</f>
        <v>0</v>
      </c>
      <c r="E16" s="209">
        <f t="shared" si="0"/>
        <v>0</v>
      </c>
      <c r="F16" s="209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v>4</v>
      </c>
      <c r="B17" s="274" t="str">
        <f>+'Dramakan hosqer'!B23</f>
        <v>Բանկի տոկոսից</v>
      </c>
      <c r="C17" s="209">
        <v>30</v>
      </c>
      <c r="D17" s="209">
        <f>+'Dramakan hosqer'!F23</f>
        <v>40</v>
      </c>
      <c r="E17" s="209">
        <f t="shared" si="0"/>
        <v>10</v>
      </c>
      <c r="F17" s="209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5</v>
      </c>
      <c r="B18" s="276" t="str">
        <f>+'Dramakan hosqer'!B24</f>
        <v>Այլ մուտքեր</v>
      </c>
      <c r="C18" s="209"/>
      <c r="D18" s="209">
        <f>+'Dramakan hosqer'!F24</f>
        <v>0</v>
      </c>
      <c r="E18" s="209">
        <f t="shared" si="0"/>
        <v>0</v>
      </c>
      <c r="F18" s="209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6</v>
      </c>
      <c r="B19" s="276">
        <f>+'Dramakan hosqer'!B25</f>
        <v>0</v>
      </c>
      <c r="C19" s="209"/>
      <c r="D19" s="209">
        <f>+'Dramakan hosqer'!F25</f>
        <v>0</v>
      </c>
      <c r="E19" s="209">
        <f t="shared" si="0"/>
        <v>0</v>
      </c>
      <c r="F19" s="209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0" t="s">
        <v>31</v>
      </c>
      <c r="B20" s="331" t="s">
        <v>79</v>
      </c>
      <c r="C20" s="202">
        <f>+C21+C65+C78</f>
        <v>146490.30000000002</v>
      </c>
      <c r="D20" s="202">
        <f>+D21+D65+D78</f>
        <v>156029</v>
      </c>
      <c r="E20" s="202">
        <f>+E21+E65+E78</f>
        <v>9448.3999999999942</v>
      </c>
      <c r="F20" s="202"/>
      <c r="G20" s="269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2">
        <f>SUM(C22,C26:C31,C35:C59,C63:C64)</f>
        <v>145240.30000000002</v>
      </c>
      <c r="D21" s="212">
        <f>SUM(D22,D25:D31,D35:D59,D63:D64)</f>
        <v>154229</v>
      </c>
      <c r="E21" s="212">
        <f>SUM(E22,E25:E30,E34:E59,E63:E64)</f>
        <v>8898.3999999999942</v>
      </c>
      <c r="F21" s="202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39" t="str">
        <f>+'Dramakan hosqer'!B28</f>
        <v>Աշխատավարձի գծով, այդ թվում՝</v>
      </c>
      <c r="C22" s="209">
        <v>133756.6</v>
      </c>
      <c r="D22" s="209">
        <f>+'Dramakan hosqer'!F28</f>
        <v>143057.5</v>
      </c>
      <c r="E22" s="209">
        <f>+D22-C22</f>
        <v>9300.8999999999942</v>
      </c>
      <c r="F22" s="209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hosqer'!A29</f>
        <v>1.1000000000000001</v>
      </c>
      <c r="B23" s="275" t="str">
        <f>+'Dramakan hosqer'!B29</f>
        <v>վճարովի ծառայության գծով</v>
      </c>
      <c r="C23" s="203">
        <v>5203.6000000000004</v>
      </c>
      <c r="D23" s="203">
        <f>+'Dramakan hosqer'!F29</f>
        <v>2893</v>
      </c>
      <c r="E23" s="203">
        <f t="shared" ref="E23:E62" si="1">+D23-C23</f>
        <v>-2310.6000000000004</v>
      </c>
      <c r="F23" s="203"/>
    </row>
    <row r="24" spans="1:20">
      <c r="A24" s="25">
        <f>+'Dramakan hosqer'!A30</f>
        <v>1.2000000000000002</v>
      </c>
      <c r="B24" s="277" t="str">
        <f>+'Dramakan hosqer'!B30</f>
        <v>պարգևատրման գծով</v>
      </c>
      <c r="C24" s="203">
        <v>7260</v>
      </c>
      <c r="D24" s="522">
        <f>+'Dramakan hosqer'!F30</f>
        <v>10000</v>
      </c>
      <c r="E24" s="203">
        <f t="shared" si="1"/>
        <v>2740</v>
      </c>
      <c r="F24" s="203"/>
    </row>
    <row r="25" spans="1:20" s="55" customFormat="1" ht="17.25" hidden="1">
      <c r="A25" s="57">
        <f>+'Dramakan hosqer'!A31</f>
        <v>1.3000000000000003</v>
      </c>
      <c r="B25" s="275" t="str">
        <f>+'Dramakan hosqer'!B31</f>
        <v>կամավոր ատեստավորման գծով</v>
      </c>
      <c r="C25" s="209"/>
      <c r="D25" s="209">
        <f>+'Dramakan hosqer'!F31</f>
        <v>0</v>
      </c>
      <c r="E25" s="209">
        <f t="shared" si="1"/>
        <v>0</v>
      </c>
      <c r="F25" s="209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8" t="str">
        <f>+'Dramakan hosqer'!B32</f>
        <v>Ջեռուցման գծով</v>
      </c>
      <c r="C26" s="209">
        <v>1690.1</v>
      </c>
      <c r="D26" s="209">
        <f>+'Dramakan hosqer'!F32</f>
        <v>1424.4</v>
      </c>
      <c r="E26" s="209">
        <f t="shared" si="1"/>
        <v>-265.69999999999982</v>
      </c>
      <c r="F26" s="209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8" t="str">
        <f>+'Dramakan hosqer'!B33</f>
        <v>Էլեկտրաէներգիայի գծով</v>
      </c>
      <c r="C27" s="209">
        <v>432.5</v>
      </c>
      <c r="D27" s="209">
        <f>+'Dramakan hosqer'!F33</f>
        <v>474.8</v>
      </c>
      <c r="E27" s="209">
        <f t="shared" si="1"/>
        <v>42.300000000000011</v>
      </c>
      <c r="F27" s="209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8" t="str">
        <f>+'Dramakan hosqer'!B34</f>
        <v>Ջրմուղ-կոյուղու գծով</v>
      </c>
      <c r="C28" s="209">
        <v>55.3</v>
      </c>
      <c r="D28" s="209">
        <f>+'Dramakan hosqer'!F34</f>
        <v>49.7</v>
      </c>
      <c r="E28" s="209">
        <f t="shared" si="1"/>
        <v>-5.5999999999999943</v>
      </c>
      <c r="F28" s="209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8" t="str">
        <f>+'Dramakan hosqer'!B35</f>
        <v>Աղբահանության գծով</v>
      </c>
      <c r="C29" s="209">
        <v>51</v>
      </c>
      <c r="D29" s="209">
        <f>+'Dramakan hosqer'!F35</f>
        <v>51</v>
      </c>
      <c r="E29" s="209">
        <f t="shared" si="1"/>
        <v>0</v>
      </c>
      <c r="F29" s="209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>
        <f>+'Dramakan hosqer'!A36</f>
        <v>6</v>
      </c>
      <c r="B30" s="218" t="str">
        <f>+'Dramakan hosqer'!B36</f>
        <v>Ախտաբանության գծով</v>
      </c>
      <c r="C30" s="209"/>
      <c r="D30" s="209">
        <f>+'Dramakan hosqer'!F36</f>
        <v>0</v>
      </c>
      <c r="E30" s="209">
        <f t="shared" si="1"/>
        <v>0</v>
      </c>
      <c r="F30" s="209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v>6</v>
      </c>
      <c r="B31" s="218" t="str">
        <f>+'Dramakan hosqer'!B37</f>
        <v>Կապի գծով, որից`</v>
      </c>
      <c r="C31" s="210">
        <f>+C32+C33+C34</f>
        <v>242.6</v>
      </c>
      <c r="D31" s="210">
        <f>+'Dramakan hosqer'!F37</f>
        <v>270</v>
      </c>
      <c r="E31" s="210">
        <f t="shared" si="1"/>
        <v>27.400000000000006</v>
      </c>
      <c r="F31" s="209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v>6.1</v>
      </c>
      <c r="B32" s="275" t="str">
        <f>+'Dramakan hosqer'!B38</f>
        <v>բաժանորդային վճար</v>
      </c>
      <c r="C32" s="203">
        <v>75.599999999999994</v>
      </c>
      <c r="D32" s="203">
        <f>+'Dramakan hosqer'!F38</f>
        <v>120</v>
      </c>
      <c r="E32" s="203">
        <f t="shared" si="1"/>
        <v>44.400000000000006</v>
      </c>
      <c r="F32" s="203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v>6.2</v>
      </c>
      <c r="B33" s="275" t="str">
        <f>+'Dramakan hosqer'!B39</f>
        <v>րոպեավճար</v>
      </c>
      <c r="C33" s="203">
        <v>34.1</v>
      </c>
      <c r="D33" s="203">
        <f>+'Dramakan hosqer'!F39</f>
        <v>80</v>
      </c>
      <c r="E33" s="203">
        <f t="shared" si="1"/>
        <v>45.9</v>
      </c>
      <c r="F33" s="203"/>
      <c r="I33" s="116"/>
    </row>
    <row r="34" spans="1:20">
      <c r="A34" s="25">
        <v>6.3</v>
      </c>
      <c r="B34" s="275" t="str">
        <f>+'Dramakan hosqer'!B40</f>
        <v>ինտերնետ կապ</v>
      </c>
      <c r="C34" s="203">
        <v>132.9</v>
      </c>
      <c r="D34" s="203">
        <f>+'Dramakan hosqer'!F40</f>
        <v>70</v>
      </c>
      <c r="E34" s="203">
        <f t="shared" si="1"/>
        <v>-62.900000000000006</v>
      </c>
      <c r="F34" s="203"/>
      <c r="I34" s="116"/>
    </row>
    <row r="35" spans="1:20" s="55" customFormat="1" ht="17.25">
      <c r="A35" s="57">
        <v>7</v>
      </c>
      <c r="B35" s="218" t="str">
        <f>+'Dramakan hosqer'!B41</f>
        <v>Բանկային ծառայության գծով</v>
      </c>
      <c r="C35" s="209">
        <v>10</v>
      </c>
      <c r="D35" s="209">
        <f>+'Dramakan hosqer'!F41</f>
        <v>10</v>
      </c>
      <c r="E35" s="209">
        <f t="shared" si="1"/>
        <v>0</v>
      </c>
      <c r="F35" s="209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v>8</v>
      </c>
      <c r="B36" s="218" t="str">
        <f>+'Dramakan hosqer'!B42</f>
        <v>Տնտեսական ապրանքների գծով</v>
      </c>
      <c r="C36" s="209">
        <v>250</v>
      </c>
      <c r="D36" s="209">
        <f>+'Dramakan hosqer'!F42</f>
        <v>300</v>
      </c>
      <c r="E36" s="209">
        <f t="shared" si="1"/>
        <v>50</v>
      </c>
      <c r="F36" s="209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v>9</v>
      </c>
      <c r="B37" s="218" t="str">
        <f>+'Dramakan hosqer'!B43</f>
        <v>Գրասենյակային ապրանքների գծով</v>
      </c>
      <c r="C37" s="209">
        <v>250</v>
      </c>
      <c r="D37" s="209">
        <f>+'Dramakan hosqer'!F43</f>
        <v>300</v>
      </c>
      <c r="E37" s="209">
        <f t="shared" si="1"/>
        <v>50</v>
      </c>
      <c r="F37" s="209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v>10</v>
      </c>
      <c r="B38" s="218" t="str">
        <f>+'Dramakan hosqer'!B44</f>
        <v>Փոքրարժեք կամ արագամաշ առարկաների գծով</v>
      </c>
      <c r="C38" s="209">
        <v>200</v>
      </c>
      <c r="D38" s="209">
        <f>+'Dramakan hosqer'!F44</f>
        <v>200</v>
      </c>
      <c r="E38" s="209">
        <f t="shared" si="1"/>
        <v>0</v>
      </c>
      <c r="F38" s="209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v>11</v>
      </c>
      <c r="B39" s="218" t="str">
        <f>+'Dramakan hosqer'!B45</f>
        <v>Ուսումնական նյութերի գծով</v>
      </c>
      <c r="C39" s="209">
        <v>90</v>
      </c>
      <c r="D39" s="209">
        <f>+'Dramakan hosqer'!F45</f>
        <v>120</v>
      </c>
      <c r="E39" s="209">
        <f t="shared" si="1"/>
        <v>30</v>
      </c>
      <c r="F39" s="209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12</v>
      </c>
      <c r="B40" s="218" t="str">
        <f>+'Dramakan hosqer'!B46</f>
        <v>Դեղորայքի գծով</v>
      </c>
      <c r="C40" s="209"/>
      <c r="D40" s="209">
        <f>+'Dramakan hosqer'!F46</f>
        <v>0</v>
      </c>
      <c r="E40" s="209">
        <f t="shared" si="1"/>
        <v>0</v>
      </c>
      <c r="F40" s="209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13</v>
      </c>
      <c r="B41" s="218" t="str">
        <f>+'Dramakan hosqer'!B47</f>
        <v>Բուժ.ծառայության գծով</v>
      </c>
      <c r="C41" s="209"/>
      <c r="D41" s="209">
        <f>+'Dramakan hosqer'!F47</f>
        <v>0</v>
      </c>
      <c r="E41" s="209">
        <f t="shared" si="1"/>
        <v>0</v>
      </c>
      <c r="F41" s="209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v>12</v>
      </c>
      <c r="B42" s="218" t="str">
        <f>+'Dramakan hosqer'!B48</f>
        <v>Ընթացիկ վերանորոգման գծով</v>
      </c>
      <c r="C42" s="209">
        <v>1005</v>
      </c>
      <c r="D42" s="209">
        <f>+'Dramakan hosqer'!F48</f>
        <v>900</v>
      </c>
      <c r="E42" s="209">
        <f t="shared" si="1"/>
        <v>-105</v>
      </c>
      <c r="F42" s="209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v>13</v>
      </c>
      <c r="B43" s="218" t="str">
        <f>+'Dramakan hosqer'!B49</f>
        <v>Ջեռուցման համակարգի սպասարկման գծով</v>
      </c>
      <c r="C43" s="209">
        <v>120</v>
      </c>
      <c r="D43" s="209">
        <f>+'Dramakan hosqer'!F49</f>
        <v>120</v>
      </c>
      <c r="E43" s="209">
        <f t="shared" si="1"/>
        <v>0</v>
      </c>
      <c r="F43" s="209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14</v>
      </c>
      <c r="B44" s="218" t="str">
        <f>+'Dramakan hosqer'!B50</f>
        <v>Կաթսայատան սպասարկման գծով</v>
      </c>
      <c r="C44" s="209"/>
      <c r="D44" s="209">
        <f>+'Dramakan hosqer'!F50</f>
        <v>0</v>
      </c>
      <c r="E44" s="209">
        <f t="shared" si="1"/>
        <v>0</v>
      </c>
      <c r="F44" s="209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15</v>
      </c>
      <c r="B45" s="218" t="str">
        <f>+'Dramakan hosqer'!B51</f>
        <v>Սպասարկման և կոմունալ համավճարների գծով</v>
      </c>
      <c r="C45" s="209"/>
      <c r="D45" s="209">
        <f>+'Dramakan hosqer'!F51</f>
        <v>0</v>
      </c>
      <c r="E45" s="209">
        <f t="shared" si="1"/>
        <v>0</v>
      </c>
      <c r="F45" s="209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>
      <c r="A46" s="57">
        <f>+'Dramakan hosqer'!A52</f>
        <v>16</v>
      </c>
      <c r="B46" s="218" t="str">
        <f>+'Dramakan hosqer'!B52</f>
        <v>Գնումների համակարգողի ծառայության գծով</v>
      </c>
      <c r="C46" s="209"/>
      <c r="D46" s="209">
        <f>+'Dramakan hosqer'!F52</f>
        <v>0</v>
      </c>
      <c r="E46" s="209">
        <f t="shared" si="1"/>
        <v>0</v>
      </c>
      <c r="F46" s="209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v>14</v>
      </c>
      <c r="B47" s="218" t="str">
        <f>+'Dramakan hosqer'!B53</f>
        <v>Համակարգիչների տեխնիկական սպասարկման գծով</v>
      </c>
      <c r="C47" s="209">
        <v>10</v>
      </c>
      <c r="D47" s="209">
        <f>+'Dramakan hosqer'!F53</f>
        <v>20</v>
      </c>
      <c r="E47" s="209">
        <f t="shared" si="1"/>
        <v>10</v>
      </c>
      <c r="F47" s="209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v>15</v>
      </c>
      <c r="B48" s="218" t="str">
        <f>+'Dramakan hosqer'!B54</f>
        <v>Համակարգչային ծրագրի և կայքի սպասարկման գծով</v>
      </c>
      <c r="C48" s="209">
        <v>95</v>
      </c>
      <c r="D48" s="209">
        <f>+'Dramakan hosqer'!F54</f>
        <v>117</v>
      </c>
      <c r="E48" s="209">
        <f t="shared" si="1"/>
        <v>22</v>
      </c>
      <c r="F48" s="209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v>16</v>
      </c>
      <c r="B49" s="218" t="str">
        <f>+'Dramakan hosqer'!B55</f>
        <v>էլ․ստորագրության գծով</v>
      </c>
      <c r="C49" s="209">
        <v>3</v>
      </c>
      <c r="D49" s="209">
        <f>+'Dramakan hosqer'!F55</f>
        <v>3</v>
      </c>
      <c r="E49" s="209">
        <f t="shared" si="1"/>
        <v>0</v>
      </c>
      <c r="F49" s="209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17</v>
      </c>
      <c r="B50" s="218" t="str">
        <f>+'Dramakan hosqer'!B56</f>
        <v>Հայտարարության գծով</v>
      </c>
      <c r="C50" s="209"/>
      <c r="D50" s="209">
        <f>+'Dramakan hosqer'!F56</f>
        <v>0</v>
      </c>
      <c r="E50" s="209">
        <f t="shared" si="1"/>
        <v>0</v>
      </c>
      <c r="F50" s="209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18</v>
      </c>
      <c r="B51" s="218" t="str">
        <f>+'Dramakan hosqer'!B57</f>
        <v>Բաժանորդագրության գծով</v>
      </c>
      <c r="C51" s="209"/>
      <c r="D51" s="209">
        <f>+'Dramakan hosqer'!F57</f>
        <v>0</v>
      </c>
      <c r="E51" s="209">
        <f t="shared" si="1"/>
        <v>0</v>
      </c>
      <c r="F51" s="209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19</v>
      </c>
      <c r="B52" s="218" t="str">
        <f>+'Dramakan hosqer'!B58</f>
        <v>Վերապատրաստման գծով</v>
      </c>
      <c r="C52" s="209"/>
      <c r="D52" s="209">
        <f>+'Dramakan hosqer'!F58</f>
        <v>0</v>
      </c>
      <c r="E52" s="209">
        <f t="shared" si="1"/>
        <v>0</v>
      </c>
      <c r="F52" s="209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v>17</v>
      </c>
      <c r="B53" s="218" t="str">
        <f>+'Dramakan hosqer'!B59</f>
        <v>Միջոցառումների գծով</v>
      </c>
      <c r="C53" s="209">
        <v>120</v>
      </c>
      <c r="D53" s="209">
        <f>+'Dramakan hosqer'!F59</f>
        <v>1200</v>
      </c>
      <c r="E53" s="209">
        <f t="shared" si="1"/>
        <v>1080</v>
      </c>
      <c r="F53" s="209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hosqer'!A60</f>
        <v>18</v>
      </c>
      <c r="B54" s="218" t="str">
        <f>+'Dramakan hosqer'!B60</f>
        <v>Տպագրական ծառայությունների գծով</v>
      </c>
      <c r="C54" s="209"/>
      <c r="D54" s="209">
        <f>+'Dramakan hosqer'!F60</f>
        <v>0</v>
      </c>
      <c r="E54" s="209">
        <f t="shared" si="1"/>
        <v>0</v>
      </c>
      <c r="F54" s="209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>
      <c r="A55" s="57">
        <v>18</v>
      </c>
      <c r="B55" s="276" t="str">
        <f>+'Dramakan hosqer'!B61</f>
        <v>Դահլիճի վարձակալության գծով</v>
      </c>
      <c r="C55" s="209">
        <v>300</v>
      </c>
      <c r="D55" s="209">
        <f>+'Dramakan hosqer'!F61</f>
        <v>300</v>
      </c>
      <c r="E55" s="209">
        <f t="shared" si="1"/>
        <v>0</v>
      </c>
      <c r="F55" s="209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>
      <c r="A56" s="57">
        <v>19</v>
      </c>
      <c r="B56" s="276" t="str">
        <f>+'Dramakan hosqer'!B62</f>
        <v xml:space="preserve">Գույքագրման գծով </v>
      </c>
      <c r="C56" s="209">
        <v>0</v>
      </c>
      <c r="D56" s="209">
        <f>+'Dramakan hosqer'!F62</f>
        <v>250</v>
      </c>
      <c r="E56" s="209">
        <f t="shared" si="1"/>
        <v>250</v>
      </c>
      <c r="F56" s="209"/>
      <c r="G56" s="267" t="s">
        <v>195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4" customFormat="1" ht="17.25">
      <c r="A57" s="57">
        <v>20</v>
      </c>
      <c r="B57" s="276" t="s">
        <v>301</v>
      </c>
      <c r="C57" s="209">
        <v>600</v>
      </c>
      <c r="D57" s="209">
        <v>0</v>
      </c>
      <c r="E57" s="209">
        <f t="shared" si="1"/>
        <v>-600</v>
      </c>
      <c r="F57" s="209"/>
      <c r="G57" s="269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21</v>
      </c>
      <c r="B58" s="218" t="str">
        <f>+'Dramakan hosqer'!B63</f>
        <v>Ներկայացուցչական ծախսեր</v>
      </c>
      <c r="C58" s="209"/>
      <c r="D58" s="209">
        <f>+'Dramakan hosqer'!F63</f>
        <v>0</v>
      </c>
      <c r="E58" s="209">
        <f t="shared" si="1"/>
        <v>0</v>
      </c>
      <c r="F58" s="209"/>
      <c r="G58" s="269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57">
        <v>21</v>
      </c>
      <c r="B59" s="218" t="str">
        <f>+'Dramakan hosqer'!B64</f>
        <v>Հարկային պարտավորությունների գծով, այդ թվում՝</v>
      </c>
      <c r="C59" s="209">
        <f>+C60+C61+C62</f>
        <v>0</v>
      </c>
      <c r="D59" s="506">
        <f>SUM(D60:D62)</f>
        <v>0</v>
      </c>
      <c r="E59" s="209">
        <f t="shared" si="1"/>
        <v>0</v>
      </c>
      <c r="F59" s="209"/>
      <c r="G59" s="269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135" customFormat="1" ht="17.25" hidden="1">
      <c r="A60" s="13">
        <f>+'Dramakan hosqer'!A65</f>
        <v>21.1</v>
      </c>
      <c r="B60" s="283" t="str">
        <f>+'Dramakan hosqer'!B65</f>
        <v>շահութահարկի գծով</v>
      </c>
      <c r="C60" s="203"/>
      <c r="D60" s="507">
        <f>+'Dramakan hosqer'!F65</f>
        <v>0</v>
      </c>
      <c r="E60" s="209">
        <f t="shared" si="1"/>
        <v>0</v>
      </c>
      <c r="F60" s="203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t="17.25" hidden="1">
      <c r="A61" s="13">
        <f>+'Dramakan hosqer'!A66</f>
        <v>21.200000000000003</v>
      </c>
      <c r="B61" s="283" t="str">
        <f>+'Dramakan hosqer'!B66</f>
        <v>ԱԱՀ-ի գծով</v>
      </c>
      <c r="C61" s="203"/>
      <c r="D61" s="507">
        <f>+'Dramakan hosqer'!F66</f>
        <v>0</v>
      </c>
      <c r="E61" s="209">
        <f t="shared" si="1"/>
        <v>0</v>
      </c>
      <c r="F61" s="203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135" customFormat="1" ht="17.25" hidden="1">
      <c r="A62" s="13">
        <v>21.1</v>
      </c>
      <c r="B62" s="283" t="str">
        <f>+'Dramakan hosqer'!B67</f>
        <v xml:space="preserve">չփոխհատուցվող հարկերի գծով </v>
      </c>
      <c r="C62" s="203"/>
      <c r="D62" s="507">
        <f>+'Dramakan hosqer'!F67</f>
        <v>0</v>
      </c>
      <c r="E62" s="209">
        <f t="shared" si="1"/>
        <v>0</v>
      </c>
      <c r="F62" s="203"/>
      <c r="G62" s="139"/>
      <c r="H62" s="137"/>
      <c r="I62" s="137"/>
      <c r="J62" s="137"/>
      <c r="K62" s="137"/>
      <c r="L62" s="137"/>
      <c r="M62" s="137"/>
      <c r="N62" s="140"/>
      <c r="O62" s="140"/>
      <c r="P62" s="140"/>
      <c r="Q62" s="140"/>
      <c r="R62" s="140"/>
      <c r="S62" s="140"/>
      <c r="T62" s="140"/>
    </row>
    <row r="63" spans="1:20" s="55" customFormat="1" ht="17.25">
      <c r="A63" s="442">
        <v>22</v>
      </c>
      <c r="B63" s="443" t="str">
        <f>+'Dramakan hosqer'!B68</f>
        <v>Կրեդիտորական պարտքի մարման գծով</v>
      </c>
      <c r="C63" s="444">
        <v>5959.2</v>
      </c>
      <c r="D63" s="444">
        <f>+'Dramakan hosqer'!F68</f>
        <v>5061.6000000000004</v>
      </c>
      <c r="E63" s="444">
        <f t="shared" ref="E63:E64" si="2">+D63-C63</f>
        <v>-897.59999999999945</v>
      </c>
      <c r="F63" s="209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442">
        <f>+'Dramakan hosqer'!A69</f>
        <v>21</v>
      </c>
      <c r="B64" s="443" t="str">
        <f>+'Dramakan hosqer'!B69</f>
        <v>Այլ արտահոսքերի գծով</v>
      </c>
      <c r="C64" s="444"/>
      <c r="D64" s="444">
        <f>+'Dramakan hosqer'!F69</f>
        <v>0</v>
      </c>
      <c r="E64" s="444">
        <f t="shared" si="2"/>
        <v>0</v>
      </c>
      <c r="F64" s="209"/>
      <c r="G64" s="95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138" t="s">
        <v>53</v>
      </c>
      <c r="B65" s="12" t="s">
        <v>56</v>
      </c>
      <c r="C65" s="212">
        <f>+C66+C74</f>
        <v>1250</v>
      </c>
      <c r="D65" s="212">
        <f>+D66+D74</f>
        <v>1800</v>
      </c>
      <c r="E65" s="212">
        <f t="shared" ref="E65" si="3">D65-C65</f>
        <v>550</v>
      </c>
      <c r="F65" s="202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445">
        <f>+'Dramakan hosqer'!A71</f>
        <v>1</v>
      </c>
      <c r="B66" s="12" t="str">
        <f>+'Dramakan hosqer'!B71</f>
        <v>Հիմնական միջոցների ձեռքբերում, այդ թվում՝</v>
      </c>
      <c r="C66" s="212">
        <f>SUM(C67:C73)</f>
        <v>1250</v>
      </c>
      <c r="D66" s="212">
        <f>SUM(D67:D73)</f>
        <v>1800</v>
      </c>
      <c r="E66" s="212">
        <f>+D66-C66</f>
        <v>550</v>
      </c>
      <c r="F66" s="209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>
      <c r="A67" s="62">
        <f>+'Dramakan hosqer'!A72</f>
        <v>1.1000000000000001</v>
      </c>
      <c r="B67" s="213" t="str">
        <f>+'Dramakan hosqer'!B72</f>
        <v>գրասենյակային և տնտեսական գույք</v>
      </c>
      <c r="C67" s="209">
        <v>400</v>
      </c>
      <c r="D67" s="210">
        <f>+'Dramakan hosqer'!F72</f>
        <v>900</v>
      </c>
      <c r="E67" s="210">
        <f t="shared" ref="E67:E77" si="4">+D67-C67</f>
        <v>500</v>
      </c>
      <c r="F67" s="209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62">
        <f>+'Dramakan hosqer'!A73</f>
        <v>1.2000000000000002</v>
      </c>
      <c r="B68" s="213" t="str">
        <f>+'Dramakan hosqer'!B73</f>
        <v>համակարգչային սարքավորումներ / տեխնիկա</v>
      </c>
      <c r="C68" s="209">
        <v>450</v>
      </c>
      <c r="D68" s="210">
        <f>+'Dramakan hosqer'!F73</f>
        <v>400</v>
      </c>
      <c r="E68" s="210">
        <f t="shared" si="4"/>
        <v>-50</v>
      </c>
      <c r="F68" s="209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hosqer'!A74</f>
        <v>1.3000000000000003</v>
      </c>
      <c r="B69" s="213" t="str">
        <f>+'Dramakan hosqer'!B74</f>
        <v>մեքենաներ և սարքավորումներ</v>
      </c>
      <c r="C69" s="209"/>
      <c r="D69" s="210">
        <f>+'Dramakan hosqer'!F74</f>
        <v>0</v>
      </c>
      <c r="E69" s="210">
        <f t="shared" si="4"/>
        <v>0</v>
      </c>
      <c r="F69" s="209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>
      <c r="A70" s="62">
        <v>1.3</v>
      </c>
      <c r="B70" s="213" t="str">
        <f>+'Dramakan hosqer'!B75</f>
        <v>երաժշտական գործիքներ</v>
      </c>
      <c r="C70" s="209">
        <v>400</v>
      </c>
      <c r="D70" s="210">
        <f>+'Dramakan hosqer'!F75</f>
        <v>500</v>
      </c>
      <c r="E70" s="210">
        <f t="shared" si="4"/>
        <v>100</v>
      </c>
      <c r="F70" s="209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5" customFormat="1" ht="17.25" hidden="1">
      <c r="A71" s="62">
        <f>+'Dramakan hosqer'!A76</f>
        <v>1.4000000000000001</v>
      </c>
      <c r="B71" s="213" t="str">
        <f>+'Dramakan hosqer'!B76</f>
        <v>սպորտային գույք</v>
      </c>
      <c r="C71" s="209"/>
      <c r="D71" s="210">
        <f>+'Dramakan hosqer'!F76</f>
        <v>0</v>
      </c>
      <c r="E71" s="210">
        <f t="shared" si="4"/>
        <v>0</v>
      </c>
      <c r="F71" s="209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hosqer'!A77</f>
        <v>1.5000000000000002</v>
      </c>
      <c r="B72" s="214" t="str">
        <f>+'Dramakan hosqer'!B77</f>
        <v>գրականություն</v>
      </c>
      <c r="C72" s="209"/>
      <c r="D72" s="209">
        <f>+'Dramakan hosqer'!F77</f>
        <v>0</v>
      </c>
      <c r="E72" s="209">
        <f t="shared" si="4"/>
        <v>0</v>
      </c>
      <c r="F72" s="209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4" customFormat="1" ht="17.25" hidden="1">
      <c r="A73" s="62">
        <f>+'Dramakan hosqer'!A78</f>
        <v>1.6000000000000003</v>
      </c>
      <c r="B73" s="214">
        <f>+'Dramakan hosqer'!B78</f>
        <v>0</v>
      </c>
      <c r="C73" s="209"/>
      <c r="D73" s="209">
        <f>+'Dramakan hosqer'!F78</f>
        <v>0</v>
      </c>
      <c r="E73" s="209">
        <f t="shared" si="4"/>
        <v>0</v>
      </c>
      <c r="F73" s="209"/>
      <c r="G73" s="54" t="s">
        <v>271</v>
      </c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447" customFormat="1" ht="34.5" hidden="1">
      <c r="A74" s="445">
        <f>+'Dramakan hosqer'!A79</f>
        <v>2</v>
      </c>
      <c r="B74" s="12" t="str">
        <f>+'Dramakan hosqer'!B79</f>
        <v>Հիմնական միջոցների հիմնական վերանորոգում, 
այդ թվում՝</v>
      </c>
      <c r="C74" s="212">
        <f>SUM(C75:C77)</f>
        <v>0</v>
      </c>
      <c r="D74" s="212">
        <f>SUM(D75:D77)</f>
        <v>0</v>
      </c>
      <c r="E74" s="202">
        <f t="shared" si="4"/>
        <v>0</v>
      </c>
      <c r="F74" s="202"/>
      <c r="G74" s="446"/>
      <c r="H74" s="90"/>
      <c r="I74" s="90"/>
      <c r="J74" s="90"/>
      <c r="K74" s="90"/>
      <c r="L74" s="90"/>
      <c r="M74" s="90"/>
      <c r="N74" s="88"/>
      <c r="O74" s="88"/>
      <c r="P74" s="88"/>
      <c r="Q74" s="88"/>
      <c r="R74" s="88"/>
      <c r="S74" s="88"/>
      <c r="T74" s="88"/>
    </row>
    <row r="75" spans="1:20" s="83" customFormat="1" ht="17.25" hidden="1">
      <c r="A75" s="62">
        <f>+'Dramakan hosqer'!A80</f>
        <v>2.1</v>
      </c>
      <c r="B75" s="213" t="str">
        <f>+'Dramakan hosqer'!B80</f>
        <v>ամրացված գույքի (շենք)</v>
      </c>
      <c r="C75" s="209"/>
      <c r="D75" s="210">
        <f>+'Dramakan hosqer'!F80</f>
        <v>0</v>
      </c>
      <c r="E75" s="210">
        <f t="shared" si="4"/>
        <v>0</v>
      </c>
      <c r="F75" s="209"/>
      <c r="G75" s="143"/>
      <c r="H75" s="94"/>
      <c r="I75" s="89"/>
      <c r="J75" s="89"/>
      <c r="K75" s="89"/>
      <c r="L75" s="89"/>
      <c r="M75" s="89"/>
      <c r="N75" s="89"/>
      <c r="O75" s="82"/>
      <c r="P75" s="82"/>
      <c r="Q75" s="82"/>
    </row>
    <row r="76" spans="1:20" s="55" customFormat="1" ht="17.25" hidden="1">
      <c r="A76" s="62">
        <f>+'Dramakan hosqer'!A81</f>
        <v>2.2000000000000002</v>
      </c>
      <c r="B76" s="213" t="str">
        <f>+'Dramakan hosqer'!B81</f>
        <v>հիմնական միջոցի</v>
      </c>
      <c r="C76" s="209"/>
      <c r="D76" s="210">
        <f>+'Dramakan hosqer'!F81</f>
        <v>0</v>
      </c>
      <c r="E76" s="210">
        <f t="shared" si="4"/>
        <v>0</v>
      </c>
      <c r="F76" s="209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17.25" hidden="1">
      <c r="A77" s="62">
        <f>+'Dramakan hosqer'!A82</f>
        <v>2.3000000000000003</v>
      </c>
      <c r="B77" s="213" t="str">
        <f>+'Dramakan hosqer'!B82</f>
        <v>նախագծանախահաշվային փաստաթղթերի գծով</v>
      </c>
      <c r="C77" s="209"/>
      <c r="D77" s="210">
        <f>+'Dramakan hosqer'!F82</f>
        <v>0</v>
      </c>
      <c r="E77" s="210">
        <f t="shared" si="4"/>
        <v>0</v>
      </c>
      <c r="F77" s="209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34.5" hidden="1">
      <c r="A78" s="138" t="s">
        <v>54</v>
      </c>
      <c r="B78" s="12" t="s">
        <v>125</v>
      </c>
      <c r="C78" s="212">
        <f>SUM(C79:C82)</f>
        <v>0</v>
      </c>
      <c r="D78" s="212">
        <f>SUM(D79:D82)</f>
        <v>0</v>
      </c>
      <c r="E78" s="212">
        <f t="shared" ref="E78:E83" si="5">D78-C78</f>
        <v>0</v>
      </c>
      <c r="F78" s="202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hosqer'!A84</f>
        <v>1</v>
      </c>
      <c r="B79" s="245" t="str">
        <f>+'Dramakan hosqer'!B84</f>
        <v>Աշխատավարձի գծով</v>
      </c>
      <c r="C79" s="209"/>
      <c r="D79" s="209">
        <f>+'Dramakan hosqer'!F84</f>
        <v>0</v>
      </c>
      <c r="E79" s="209">
        <f>D79-C79</f>
        <v>0</v>
      </c>
      <c r="F79" s="209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hosqer'!A85</f>
        <v>0</v>
      </c>
      <c r="B80" s="279">
        <f>+'Dramakan hosqer'!B85</f>
        <v>0</v>
      </c>
      <c r="C80" s="209"/>
      <c r="D80" s="209">
        <f>+'Dramakan hosqer'!F85</f>
        <v>0</v>
      </c>
      <c r="E80" s="209">
        <f t="shared" ref="E80:E82" si="6">D80-C80</f>
        <v>0</v>
      </c>
      <c r="F80" s="209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55" customFormat="1" ht="17.25" hidden="1">
      <c r="A81" s="62">
        <f>+'Dramakan hosqer'!A86</f>
        <v>0</v>
      </c>
      <c r="B81" s="279">
        <f>+'Dramakan hosqer'!B86</f>
        <v>0</v>
      </c>
      <c r="C81" s="209"/>
      <c r="D81" s="209">
        <f>+'Dramakan hosqer'!F86</f>
        <v>0</v>
      </c>
      <c r="E81" s="209">
        <f t="shared" si="6"/>
        <v>0</v>
      </c>
      <c r="F81" s="209"/>
      <c r="G81" s="91"/>
      <c r="H81" s="100"/>
      <c r="I81" s="100"/>
      <c r="J81" s="100"/>
      <c r="K81" s="100"/>
      <c r="L81" s="100"/>
      <c r="M81" s="100"/>
      <c r="N81" s="107"/>
      <c r="O81" s="107"/>
      <c r="P81" s="107"/>
      <c r="Q81" s="107"/>
      <c r="R81" s="107"/>
      <c r="S81" s="107"/>
      <c r="T81" s="107"/>
    </row>
    <row r="82" spans="1:20" s="268" customFormat="1" ht="17.25" hidden="1">
      <c r="A82" s="62">
        <f>+'Dramakan hosqer'!A87</f>
        <v>0</v>
      </c>
      <c r="B82" s="276">
        <f>+'Dramakan hosqer'!B87</f>
        <v>0</v>
      </c>
      <c r="C82" s="209"/>
      <c r="D82" s="209">
        <f>+'Dramakan hosqer'!F87</f>
        <v>0</v>
      </c>
      <c r="E82" s="209">
        <f t="shared" si="6"/>
        <v>0</v>
      </c>
      <c r="F82" s="209"/>
      <c r="G82" s="91"/>
      <c r="H82" s="90"/>
      <c r="I82" s="90"/>
      <c r="J82" s="90"/>
      <c r="K82" s="90"/>
      <c r="L82" s="90"/>
      <c r="M82" s="90"/>
      <c r="N82" s="88"/>
      <c r="O82" s="88"/>
      <c r="P82" s="88"/>
      <c r="Q82" s="88"/>
      <c r="R82" s="88"/>
      <c r="S82" s="88"/>
      <c r="T82" s="88"/>
    </row>
    <row r="83" spans="1:20" s="34" customFormat="1" ht="34.5">
      <c r="A83" s="11" t="s">
        <v>35</v>
      </c>
      <c r="B83" s="12" t="s">
        <v>36</v>
      </c>
      <c r="C83" s="212">
        <f>C6+C7-C20</f>
        <v>4199.7999999999593</v>
      </c>
      <c r="D83" s="212">
        <f>D6+D7-D20</f>
        <v>2255</v>
      </c>
      <c r="E83" s="212">
        <f t="shared" si="5"/>
        <v>-1944.7999999999593</v>
      </c>
      <c r="F83" s="202"/>
      <c r="G83" s="115"/>
      <c r="H83" s="103"/>
      <c r="I83" s="103"/>
      <c r="J83" s="103"/>
      <c r="K83" s="103"/>
      <c r="L83" s="103"/>
      <c r="M83" s="103"/>
      <c r="N83" s="109"/>
      <c r="O83" s="109"/>
      <c r="P83" s="109"/>
      <c r="Q83" s="109"/>
      <c r="R83" s="109"/>
      <c r="S83" s="109"/>
      <c r="T83" s="109"/>
    </row>
    <row r="84" spans="1:20" s="20" customFormat="1" ht="17.25">
      <c r="A84" s="18"/>
      <c r="B84" s="284"/>
      <c r="C84" s="18"/>
      <c r="D84" s="18"/>
      <c r="E84" s="18"/>
      <c r="F84" s="18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s="20" customFormat="1" ht="17.25">
      <c r="B85" s="16" t="s">
        <v>2</v>
      </c>
      <c r="C85" s="18"/>
      <c r="D85" s="541" t="str">
        <f>+'Ekamut-caxs'!D71</f>
        <v>Անուշ Խաչատրյան</v>
      </c>
      <c r="E85" s="538"/>
      <c r="F85" s="103"/>
      <c r="G85" s="112"/>
      <c r="H85" s="97"/>
      <c r="I85" s="97"/>
      <c r="J85" s="97"/>
      <c r="K85" s="97"/>
      <c r="L85" s="97"/>
      <c r="M85" s="97"/>
      <c r="N85" s="105"/>
      <c r="O85" s="105"/>
      <c r="P85" s="105"/>
      <c r="Q85" s="105"/>
      <c r="R85" s="105"/>
      <c r="S85" s="105"/>
      <c r="T85" s="105"/>
    </row>
    <row r="86" spans="1:20" ht="17.25">
      <c r="A86" s="20"/>
      <c r="B86" s="244" t="s">
        <v>4</v>
      </c>
      <c r="C86" s="20"/>
      <c r="D86" s="540" t="s">
        <v>90</v>
      </c>
      <c r="E86" s="540"/>
      <c r="F86" s="240"/>
    </row>
    <row r="87" spans="1:20" s="17" customFormat="1" ht="17.25">
      <c r="A87" s="18"/>
      <c r="B87" s="285" t="s">
        <v>6</v>
      </c>
      <c r="C87" s="18"/>
      <c r="D87" s="538" t="str">
        <f>+'Ekamut-caxs'!D73</f>
        <v>Անահիտ Դավթյան</v>
      </c>
      <c r="E87" s="538"/>
      <c r="F87" s="103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4"/>
      <c r="C88" s="18"/>
      <c r="D88" s="540" t="s">
        <v>90</v>
      </c>
      <c r="E88" s="540"/>
      <c r="F88" s="240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A89" s="18"/>
      <c r="B89" s="286" t="s">
        <v>1</v>
      </c>
      <c r="C89" s="18"/>
      <c r="D89" s="18"/>
      <c r="E89" s="18"/>
      <c r="F89" s="18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  <row r="120" spans="2:20" s="17" customFormat="1">
      <c r="B120" s="21"/>
      <c r="G120" s="110"/>
      <c r="H120" s="96"/>
      <c r="I120" s="96"/>
      <c r="J120" s="96"/>
      <c r="K120" s="96"/>
      <c r="L120" s="96"/>
      <c r="M120" s="96"/>
      <c r="N120" s="104"/>
      <c r="O120" s="104"/>
      <c r="P120" s="104"/>
      <c r="Q120" s="104"/>
      <c r="R120" s="104"/>
      <c r="S120" s="104"/>
      <c r="T120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5" workbookViewId="0">
      <selection activeCell="D54" sqref="D54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48" t="s">
        <v>65</v>
      </c>
      <c r="B1" s="548"/>
      <c r="C1" s="548"/>
      <c r="D1" s="548"/>
      <c r="E1" s="548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49" t="str">
        <f>+'Ekamut-caxs'!A7:D7</f>
        <v>«Երևանի Ալ․ Աճեմյանի անվան երաժշտական դպրոց» ՀՈԱԿ-ի</v>
      </c>
      <c r="B2" s="550"/>
      <c r="C2" s="550"/>
      <c r="D2" s="550"/>
      <c r="E2" s="55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51" t="s">
        <v>128</v>
      </c>
      <c r="B3" s="551"/>
      <c r="C3" s="551"/>
      <c r="D3" s="551"/>
      <c r="E3" s="55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52" t="s">
        <v>230</v>
      </c>
      <c r="B4" s="552"/>
      <c r="C4" s="552"/>
      <c r="D4" s="552"/>
      <c r="E4" s="552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43" t="s">
        <v>133</v>
      </c>
      <c r="B7" s="544"/>
      <c r="C7" s="544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151.30000000000001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>
        <v>6.6</v>
      </c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 t="s">
        <v>296</v>
      </c>
      <c r="D17" s="29">
        <v>98</v>
      </c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>
        <v>46.7</v>
      </c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151.30000000000001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43" t="s">
        <v>158</v>
      </c>
      <c r="B35" s="544"/>
      <c r="C35" s="544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311</v>
      </c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50.3</v>
      </c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1.1000000000000001</v>
      </c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29">
        <v>0.5</v>
      </c>
      <c r="E40" s="29"/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300</v>
      </c>
      <c r="D42" s="29">
        <v>75</v>
      </c>
      <c r="E42" s="29"/>
    </row>
    <row r="43" spans="1:22" ht="23.25" customHeight="1">
      <c r="A43" s="166">
        <v>1.9</v>
      </c>
      <c r="B43" s="168"/>
      <c r="C43" s="170" t="s">
        <v>297</v>
      </c>
      <c r="D43" s="29">
        <v>18</v>
      </c>
      <c r="E43" s="29"/>
    </row>
    <row r="44" spans="1:22" ht="23.25" customHeight="1">
      <c r="A44" s="171">
        <v>2</v>
      </c>
      <c r="B44" s="168"/>
      <c r="C44" s="170" t="s">
        <v>298</v>
      </c>
      <c r="D44" s="29">
        <v>226</v>
      </c>
      <c r="E44" s="29"/>
    </row>
    <row r="45" spans="1:22" ht="23.25" customHeight="1">
      <c r="A45" s="166">
        <v>2.1</v>
      </c>
      <c r="B45" s="168"/>
      <c r="C45" s="170" t="s">
        <v>299</v>
      </c>
      <c r="D45" s="29">
        <v>25.8</v>
      </c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>
        <v>1473.1</v>
      </c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>
        <v>535.1</v>
      </c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>
        <v>1660.2</v>
      </c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>
        <v>200</v>
      </c>
      <c r="E51" s="29"/>
    </row>
    <row r="52" spans="1:22" ht="24" customHeight="1">
      <c r="A52" s="166">
        <v>2.8</v>
      </c>
      <c r="B52" s="168"/>
      <c r="C52" s="170" t="s">
        <v>152</v>
      </c>
      <c r="D52" s="29">
        <v>485.5</v>
      </c>
      <c r="E52" s="29"/>
    </row>
    <row r="53" spans="1:22" ht="33" customHeight="1">
      <c r="A53" s="166"/>
      <c r="B53" s="163" t="s">
        <v>159</v>
      </c>
      <c r="C53" s="28"/>
      <c r="D53" s="164">
        <f>SUM(D54:D57)</f>
        <v>1361.6</v>
      </c>
      <c r="E53" s="29"/>
    </row>
    <row r="54" spans="1:22" ht="33" customHeight="1">
      <c r="A54" s="166">
        <v>1.1000000000000001</v>
      </c>
      <c r="B54" s="204"/>
      <c r="C54" s="205" t="s">
        <v>164</v>
      </c>
      <c r="D54" s="171">
        <v>1361.6</v>
      </c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SUM(D36:D54)</f>
        <v>7784.8000000000011</v>
      </c>
      <c r="E58" s="183"/>
      <c r="F58" s="258">
        <f>+D58-D54</f>
        <v>6423.2000000000007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280</v>
      </c>
      <c r="C61" s="508">
        <v>7814.3</v>
      </c>
      <c r="D61" s="545" t="s">
        <v>161</v>
      </c>
      <c r="E61" s="546"/>
      <c r="F61" s="134">
        <f>+C61-F58</f>
        <v>1391.0999999999995</v>
      </c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47" t="str">
        <f>+'Ekamut-caxs'!D71</f>
        <v>Անուշ Խաչատրյան</v>
      </c>
      <c r="E63" s="547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42" t="s">
        <v>90</v>
      </c>
      <c r="E64" s="542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47" t="str">
        <f>+'Ekamut-caxs'!D73</f>
        <v>Անահիտ Դավթյան</v>
      </c>
      <c r="E65" s="547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42" t="s">
        <v>90</v>
      </c>
      <c r="E66" s="542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D54" sqref="D54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hidden="1" customWidth="1"/>
    <col min="13" max="13" width="13.5703125" style="1" customWidth="1"/>
    <col min="14" max="14" width="15.710937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59" t="s">
        <v>65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</row>
    <row r="2" spans="1:16" s="20" customFormat="1" ht="20.25">
      <c r="A2" s="524" t="str">
        <f>+'Ekamut-caxs'!A7:D7</f>
        <v>«Երևանի Ալ․ Աճեմյանի անվան երաժշտական դպրոց» ՀՈԱԿ-ի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19"/>
      <c r="P2" s="19"/>
    </row>
    <row r="3" spans="1:16" ht="17.25">
      <c r="A3" s="551" t="s">
        <v>290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  <c r="N3" s="551"/>
    </row>
    <row r="4" spans="1:16" ht="21" customHeight="1" thickBot="1">
      <c r="N4" s="125" t="s">
        <v>0</v>
      </c>
    </row>
    <row r="5" spans="1:16" ht="21" customHeight="1">
      <c r="A5" s="560" t="s">
        <v>204</v>
      </c>
      <c r="B5" s="560" t="s">
        <v>66</v>
      </c>
      <c r="C5" s="561" t="s">
        <v>191</v>
      </c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2" t="s">
        <v>127</v>
      </c>
    </row>
    <row r="6" spans="1:16" ht="172.5" customHeight="1">
      <c r="A6" s="560"/>
      <c r="B6" s="560"/>
      <c r="C6" s="235" t="s">
        <v>181</v>
      </c>
      <c r="D6" s="235" t="s">
        <v>192</v>
      </c>
      <c r="E6" s="235" t="s">
        <v>193</v>
      </c>
      <c r="F6" s="235" t="s">
        <v>126</v>
      </c>
      <c r="G6" s="235" t="s">
        <v>171</v>
      </c>
      <c r="H6" s="235" t="s">
        <v>170</v>
      </c>
      <c r="I6" s="235" t="s">
        <v>182</v>
      </c>
      <c r="J6" s="235" t="s">
        <v>240</v>
      </c>
      <c r="K6" s="235" t="s">
        <v>241</v>
      </c>
      <c r="L6" s="235" t="s">
        <v>238</v>
      </c>
      <c r="M6" s="235" t="s">
        <v>229</v>
      </c>
      <c r="N6" s="563"/>
    </row>
    <row r="7" spans="1:16" ht="31.5" customHeight="1">
      <c r="A7" s="235">
        <v>1</v>
      </c>
      <c r="B7" s="252" t="s">
        <v>174</v>
      </c>
      <c r="C7" s="476">
        <v>19942.8</v>
      </c>
      <c r="D7" s="476"/>
      <c r="E7" s="476" t="str">
        <f>IF(D7&gt;1,326.6," ")</f>
        <v xml:space="preserve"> </v>
      </c>
      <c r="F7" s="476">
        <v>745.9</v>
      </c>
      <c r="G7" s="476">
        <v>120</v>
      </c>
      <c r="H7" s="476"/>
      <c r="I7" s="476">
        <v>2893</v>
      </c>
      <c r="J7" s="477">
        <v>108143.7</v>
      </c>
      <c r="K7" s="476">
        <v>1212.0999999999999</v>
      </c>
      <c r="L7" s="476"/>
      <c r="M7" s="476">
        <v>10000</v>
      </c>
      <c r="N7" s="250">
        <f>ROUND(SUM(C7:M7),1)</f>
        <v>143057.5</v>
      </c>
    </row>
    <row r="8" spans="1:16" ht="43.5" customHeight="1">
      <c r="A8" s="235">
        <v>2</v>
      </c>
      <c r="B8" s="298" t="s">
        <v>87</v>
      </c>
      <c r="C8" s="476"/>
      <c r="D8" s="232" t="s">
        <v>167</v>
      </c>
      <c r="E8" s="232" t="s">
        <v>167</v>
      </c>
      <c r="F8" s="232" t="s">
        <v>167</v>
      </c>
      <c r="G8" s="232" t="s">
        <v>167</v>
      </c>
      <c r="H8" s="232" t="s">
        <v>167</v>
      </c>
      <c r="I8" s="232" t="s">
        <v>167</v>
      </c>
      <c r="J8" s="232" t="s">
        <v>167</v>
      </c>
      <c r="K8" s="232" t="s">
        <v>167</v>
      </c>
      <c r="L8" s="232" t="s">
        <v>167</v>
      </c>
      <c r="M8" s="232" t="s">
        <v>167</v>
      </c>
      <c r="N8" s="250">
        <f>ROUND(SUM(C8:M8),1)</f>
        <v>0</v>
      </c>
    </row>
    <row r="9" spans="1:16" s="144" customFormat="1" ht="34.5" customHeight="1" thickBot="1">
      <c r="A9" s="253"/>
      <c r="B9" s="180" t="s">
        <v>67</v>
      </c>
      <c r="C9" s="232" t="s">
        <v>167</v>
      </c>
      <c r="D9" s="232" t="s">
        <v>167</v>
      </c>
      <c r="E9" s="232" t="s">
        <v>167</v>
      </c>
      <c r="F9" s="232" t="s">
        <v>167</v>
      </c>
      <c r="G9" s="232" t="s">
        <v>167</v>
      </c>
      <c r="H9" s="232" t="s">
        <v>167</v>
      </c>
      <c r="I9" s="232" t="s">
        <v>167</v>
      </c>
      <c r="J9" s="232" t="s">
        <v>167</v>
      </c>
      <c r="K9" s="232" t="s">
        <v>167</v>
      </c>
      <c r="L9" s="232" t="s">
        <v>167</v>
      </c>
      <c r="M9" s="232" t="s">
        <v>167</v>
      </c>
      <c r="N9" s="251">
        <f>ROUND(SUM(N7:N8),1)</f>
        <v>143057.5</v>
      </c>
    </row>
    <row r="10" spans="1:16" s="478" customFormat="1" ht="15" customHeight="1">
      <c r="B10" s="103"/>
      <c r="C10" s="519">
        <f>1661.9*12</f>
        <v>19942.800000000003</v>
      </c>
      <c r="D10" s="519"/>
      <c r="E10" s="519"/>
      <c r="F10" s="519">
        <v>745.9</v>
      </c>
      <c r="G10" s="520">
        <v>120</v>
      </c>
      <c r="H10" s="520"/>
      <c r="I10" s="521">
        <v>2893</v>
      </c>
      <c r="J10" s="521">
        <f>9011.9*12</f>
        <v>108142.79999999999</v>
      </c>
      <c r="K10" s="521">
        <f>101*12</f>
        <v>1212</v>
      </c>
      <c r="L10" s="520"/>
      <c r="M10" s="519">
        <v>10000</v>
      </c>
      <c r="N10" s="481"/>
    </row>
    <row r="11" spans="1:16" s="478" customFormat="1" ht="63.75" customHeight="1">
      <c r="B11" s="555" t="s">
        <v>287</v>
      </c>
      <c r="C11" s="555"/>
      <c r="D11" s="483">
        <v>10621.2</v>
      </c>
      <c r="E11" s="482"/>
      <c r="F11" s="482"/>
      <c r="G11" s="482"/>
      <c r="H11" s="482"/>
      <c r="I11" s="482"/>
      <c r="J11" s="482"/>
      <c r="K11" s="482"/>
      <c r="L11" s="480"/>
      <c r="M11" s="479"/>
      <c r="N11" s="481"/>
    </row>
    <row r="12" spans="1:16" s="478" customFormat="1" ht="42.75" customHeight="1">
      <c r="B12" s="565"/>
      <c r="C12" s="566"/>
      <c r="D12" s="566"/>
      <c r="E12" s="566"/>
      <c r="F12" s="566"/>
      <c r="G12" s="566"/>
      <c r="H12" s="566"/>
      <c r="I12" s="566"/>
      <c r="J12" s="566"/>
      <c r="K12" s="566"/>
      <c r="L12" s="480"/>
      <c r="M12" s="479"/>
      <c r="N12" s="481"/>
    </row>
    <row r="13" spans="1:16" s="146" customFormat="1" ht="21" customHeight="1">
      <c r="B13" s="148"/>
      <c r="C13" s="191"/>
      <c r="D13" s="191"/>
      <c r="E13" s="229"/>
      <c r="F13" s="193"/>
      <c r="G13" s="145"/>
      <c r="H13" s="145"/>
      <c r="I13" s="191"/>
      <c r="J13" s="191"/>
      <c r="K13" s="191"/>
      <c r="L13" s="564"/>
      <c r="M13" s="564"/>
      <c r="N13" s="222"/>
    </row>
    <row r="14" spans="1:16" s="144" customFormat="1" ht="69" customHeight="1">
      <c r="B14" s="553" t="s">
        <v>173</v>
      </c>
      <c r="C14" s="554"/>
      <c r="E14" s="553" t="s">
        <v>172</v>
      </c>
      <c r="F14" s="554"/>
      <c r="G14" s="247"/>
      <c r="H14" s="556"/>
      <c r="I14" s="556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6" t="s">
        <v>194</v>
      </c>
      <c r="E15" s="195" t="s">
        <v>163</v>
      </c>
      <c r="F15" s="266" t="s">
        <v>196</v>
      </c>
      <c r="G15" s="208"/>
      <c r="H15" s="257"/>
      <c r="I15" s="208"/>
      <c r="J15" s="230"/>
      <c r="K15" s="230"/>
      <c r="L15" s="230"/>
      <c r="M15" s="230"/>
      <c r="N15" s="208"/>
    </row>
    <row r="16" spans="1:16" s="144" customFormat="1" ht="24" customHeight="1">
      <c r="B16" s="233">
        <v>104000</v>
      </c>
      <c r="C16" s="364">
        <v>326.60000000000002</v>
      </c>
      <c r="E16" s="233">
        <v>104000</v>
      </c>
      <c r="F16" s="256">
        <v>745.9</v>
      </c>
      <c r="G16" s="208"/>
      <c r="H16" s="254"/>
      <c r="I16" s="255"/>
      <c r="J16" s="246"/>
      <c r="K16" s="246"/>
      <c r="L16" s="230"/>
      <c r="M16" s="230"/>
      <c r="N16" s="208"/>
    </row>
    <row r="17" spans="2:14" s="149" customFormat="1" ht="24" customHeight="1">
      <c r="B17" s="254"/>
      <c r="C17" s="255"/>
      <c r="D17" s="248"/>
      <c r="E17" s="249"/>
      <c r="F17" s="249"/>
      <c r="G17" s="231"/>
      <c r="H17" s="248"/>
      <c r="I17" s="255"/>
      <c r="J17" s="246"/>
      <c r="K17" s="246"/>
      <c r="L17" s="196"/>
      <c r="M17" s="196"/>
      <c r="N17" s="231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58" t="str">
        <f>+'Ekamut-caxs'!D71</f>
        <v>Անուշ Խաչատրյան</v>
      </c>
      <c r="H19" s="558"/>
      <c r="I19" s="558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57" t="s">
        <v>90</v>
      </c>
      <c r="H20" s="557"/>
      <c r="I20" s="557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58" t="str">
        <f>+'Ekamut-caxs'!D73</f>
        <v>Անահիտ Դավթյան</v>
      </c>
      <c r="H21" s="558"/>
      <c r="I21" s="558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57" t="s">
        <v>90</v>
      </c>
      <c r="H22" s="557"/>
      <c r="I22" s="557"/>
      <c r="J22" s="122"/>
      <c r="K22" s="122"/>
      <c r="L22" s="122"/>
    </row>
    <row r="23" spans="2:14" s="120" customFormat="1" ht="16.5">
      <c r="C23" s="122"/>
      <c r="D23" s="122"/>
    </row>
  </sheetData>
  <mergeCells count="17"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  <mergeCell ref="E14:F14"/>
    <mergeCell ref="B11:C11"/>
    <mergeCell ref="H14:I14"/>
    <mergeCell ref="G22:I22"/>
    <mergeCell ref="G21:I21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SheetLayoutView="100" workbookViewId="0">
      <selection activeCell="D54" sqref="D54"/>
    </sheetView>
  </sheetViews>
  <sheetFormatPr defaultColWidth="9.140625" defaultRowHeight="16.5"/>
  <cols>
    <col min="1" max="1" width="4.140625" style="373" customWidth="1"/>
    <col min="2" max="2" width="15.5703125" style="373" customWidth="1"/>
    <col min="3" max="3" width="10.85546875" style="373" customWidth="1"/>
    <col min="4" max="5" width="13.42578125" style="373" customWidth="1"/>
    <col min="6" max="6" width="16.28515625" style="373" customWidth="1"/>
    <col min="7" max="7" width="11.42578125" style="373" customWidth="1"/>
    <col min="8" max="8" width="13.28515625" style="373" customWidth="1"/>
    <col min="9" max="10" width="14.85546875" style="373" customWidth="1"/>
    <col min="11" max="11" width="10.85546875" style="373" customWidth="1"/>
    <col min="12" max="12" width="12.85546875" style="373" customWidth="1"/>
    <col min="13" max="13" width="14.85546875" style="373" customWidth="1"/>
    <col min="14" max="14" width="10.5703125" style="373" customWidth="1"/>
    <col min="15" max="15" width="11.7109375" style="373" customWidth="1"/>
    <col min="16" max="16384" width="9.140625" style="373"/>
  </cols>
  <sheetData>
    <row r="1" spans="1:15" s="372" customFormat="1" ht="18.75" customHeight="1">
      <c r="A1" s="573" t="s">
        <v>65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</row>
    <row r="2" spans="1:15" s="372" customFormat="1" ht="21.75" customHeight="1">
      <c r="A2" s="569" t="str">
        <f>+'Ekamut-caxs'!A7:E7</f>
        <v>«Երևանի Ալ․ Աճեմյանի անվան երաժշտական դպրոց» ՀՈԱԿ-ի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</row>
    <row r="3" spans="1:15" s="372" customFormat="1" ht="21" customHeight="1">
      <c r="A3" s="569" t="s">
        <v>91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</row>
    <row r="4" spans="1:15" ht="21" customHeight="1"/>
    <row r="5" spans="1:15" s="374" customFormat="1" ht="24.75" customHeight="1">
      <c r="A5" s="574" t="s">
        <v>111</v>
      </c>
      <c r="B5" s="574" t="s">
        <v>92</v>
      </c>
      <c r="C5" s="575" t="s">
        <v>93</v>
      </c>
      <c r="D5" s="575"/>
      <c r="E5" s="575"/>
      <c r="F5" s="575"/>
      <c r="G5" s="575" t="s">
        <v>94</v>
      </c>
      <c r="H5" s="575"/>
      <c r="I5" s="575"/>
      <c r="J5" s="575"/>
      <c r="K5" s="575" t="s">
        <v>118</v>
      </c>
      <c r="L5" s="575"/>
      <c r="M5" s="575"/>
      <c r="N5" s="575"/>
      <c r="O5" s="575"/>
    </row>
    <row r="6" spans="1:15" s="377" customFormat="1" ht="51" customHeight="1">
      <c r="A6" s="574"/>
      <c r="B6" s="574"/>
      <c r="C6" s="375" t="s">
        <v>262</v>
      </c>
      <c r="D6" s="375" t="s">
        <v>200</v>
      </c>
      <c r="E6" s="375" t="s">
        <v>273</v>
      </c>
      <c r="F6" s="375" t="s">
        <v>274</v>
      </c>
      <c r="G6" s="375" t="s">
        <v>228</v>
      </c>
      <c r="H6" s="375" t="s">
        <v>200</v>
      </c>
      <c r="I6" s="375" t="s">
        <v>275</v>
      </c>
      <c r="J6" s="375" t="s">
        <v>274</v>
      </c>
      <c r="K6" s="375" t="s">
        <v>262</v>
      </c>
      <c r="L6" s="375" t="s">
        <v>273</v>
      </c>
      <c r="M6" s="375" t="s">
        <v>276</v>
      </c>
      <c r="N6" s="376" t="s">
        <v>277</v>
      </c>
      <c r="O6" s="376" t="s">
        <v>278</v>
      </c>
    </row>
    <row r="7" spans="1:15" ht="19.5" customHeight="1">
      <c r="A7" s="449">
        <v>1</v>
      </c>
      <c r="B7" s="450" t="s">
        <v>95</v>
      </c>
      <c r="C7" s="451">
        <v>3090</v>
      </c>
      <c r="D7" s="379">
        <v>444033</v>
      </c>
      <c r="E7" s="380">
        <v>2530</v>
      </c>
      <c r="F7" s="452">
        <f t="shared" ref="F7:F16" si="0">+E7*143.7</f>
        <v>363561</v>
      </c>
      <c r="G7" s="451">
        <v>777</v>
      </c>
      <c r="H7" s="379">
        <v>47027</v>
      </c>
      <c r="I7" s="380">
        <v>925</v>
      </c>
      <c r="J7" s="452">
        <f>+I7*53.48</f>
        <v>49469</v>
      </c>
      <c r="K7" s="386">
        <v>22</v>
      </c>
      <c r="L7" s="380">
        <v>19</v>
      </c>
      <c r="M7" s="383">
        <f>+L7*200.47</f>
        <v>3808.93</v>
      </c>
      <c r="N7" s="382">
        <f>+L7*7.94904</f>
        <v>151.03175999999999</v>
      </c>
      <c r="O7" s="383">
        <f>+N7+M7</f>
        <v>3959.9617599999997</v>
      </c>
    </row>
    <row r="8" spans="1:15" ht="19.5" customHeight="1">
      <c r="A8" s="449">
        <v>2</v>
      </c>
      <c r="B8" s="450" t="s">
        <v>264</v>
      </c>
      <c r="C8" s="451">
        <v>2373</v>
      </c>
      <c r="D8" s="379">
        <v>341000</v>
      </c>
      <c r="E8" s="380">
        <f>+C8</f>
        <v>2373</v>
      </c>
      <c r="F8" s="452">
        <f t="shared" si="0"/>
        <v>341000.1</v>
      </c>
      <c r="G8" s="451">
        <v>782</v>
      </c>
      <c r="H8" s="379">
        <v>40045</v>
      </c>
      <c r="I8" s="380">
        <f t="shared" ref="I8:I18" si="1">+G8</f>
        <v>782</v>
      </c>
      <c r="J8" s="452">
        <f t="shared" ref="J8:J18" si="2">+I8*53.48</f>
        <v>41821.360000000001</v>
      </c>
      <c r="K8" s="386">
        <v>18</v>
      </c>
      <c r="L8" s="380">
        <f>+K8</f>
        <v>18</v>
      </c>
      <c r="M8" s="383">
        <f t="shared" ref="M8:M18" si="3">+L8*200.47</f>
        <v>3608.46</v>
      </c>
      <c r="N8" s="382">
        <f t="shared" ref="N8:N18" si="4">+L8*7.94904</f>
        <v>143.08271999999999</v>
      </c>
      <c r="O8" s="383">
        <f t="shared" ref="O8:O18" si="5">+N8+M8</f>
        <v>3751.5427199999999</v>
      </c>
    </row>
    <row r="9" spans="1:15" ht="19.5" customHeight="1">
      <c r="A9" s="449">
        <v>3</v>
      </c>
      <c r="B9" s="450" t="s">
        <v>96</v>
      </c>
      <c r="C9" s="451">
        <v>1604</v>
      </c>
      <c r="D9" s="379">
        <v>230494</v>
      </c>
      <c r="E9" s="380">
        <f t="shared" ref="E9:E18" si="6">+C9</f>
        <v>1604</v>
      </c>
      <c r="F9" s="452">
        <f t="shared" si="0"/>
        <v>230494.8</v>
      </c>
      <c r="G9" s="451">
        <v>837</v>
      </c>
      <c r="H9" s="379">
        <v>40454</v>
      </c>
      <c r="I9" s="380">
        <f t="shared" si="1"/>
        <v>837</v>
      </c>
      <c r="J9" s="452">
        <f t="shared" si="2"/>
        <v>44762.759999999995</v>
      </c>
      <c r="K9" s="386">
        <v>15</v>
      </c>
      <c r="L9" s="380">
        <f t="shared" ref="L9:L18" si="7">+K9</f>
        <v>15</v>
      </c>
      <c r="M9" s="383">
        <f t="shared" si="3"/>
        <v>3007.05</v>
      </c>
      <c r="N9" s="382">
        <f t="shared" si="4"/>
        <v>119.23560000000001</v>
      </c>
      <c r="O9" s="383">
        <f t="shared" si="5"/>
        <v>3126.2856000000002</v>
      </c>
    </row>
    <row r="10" spans="1:15" ht="19.5" customHeight="1">
      <c r="A10" s="449">
        <v>4</v>
      </c>
      <c r="B10" s="450" t="s">
        <v>97</v>
      </c>
      <c r="C10" s="386"/>
      <c r="D10" s="384"/>
      <c r="E10" s="380">
        <f t="shared" si="6"/>
        <v>0</v>
      </c>
      <c r="F10" s="452">
        <f t="shared" si="0"/>
        <v>0</v>
      </c>
      <c r="G10" s="451">
        <v>988</v>
      </c>
      <c r="H10" s="384">
        <v>43222</v>
      </c>
      <c r="I10" s="380">
        <f t="shared" si="1"/>
        <v>988</v>
      </c>
      <c r="J10" s="452">
        <f t="shared" si="2"/>
        <v>52838.239999999998</v>
      </c>
      <c r="K10" s="386">
        <v>25</v>
      </c>
      <c r="L10" s="380">
        <f t="shared" si="7"/>
        <v>25</v>
      </c>
      <c r="M10" s="383">
        <f t="shared" si="3"/>
        <v>5011.75</v>
      </c>
      <c r="N10" s="382">
        <f t="shared" si="4"/>
        <v>198.726</v>
      </c>
      <c r="O10" s="383">
        <f t="shared" si="5"/>
        <v>5210.4759999999997</v>
      </c>
    </row>
    <row r="11" spans="1:15" ht="19.5" customHeight="1">
      <c r="A11" s="449">
        <v>5</v>
      </c>
      <c r="B11" s="450" t="s">
        <v>98</v>
      </c>
      <c r="C11" s="386"/>
      <c r="D11" s="384"/>
      <c r="E11" s="380">
        <f t="shared" si="6"/>
        <v>0</v>
      </c>
      <c r="F11" s="452">
        <f t="shared" si="0"/>
        <v>0</v>
      </c>
      <c r="G11" s="451">
        <v>713</v>
      </c>
      <c r="H11" s="384">
        <v>51676</v>
      </c>
      <c r="I11" s="380">
        <f t="shared" si="1"/>
        <v>713</v>
      </c>
      <c r="J11" s="452">
        <f t="shared" si="2"/>
        <v>38131.24</v>
      </c>
      <c r="K11" s="386">
        <v>26</v>
      </c>
      <c r="L11" s="380">
        <f t="shared" si="7"/>
        <v>26</v>
      </c>
      <c r="M11" s="383">
        <f t="shared" si="3"/>
        <v>5212.22</v>
      </c>
      <c r="N11" s="382">
        <f t="shared" si="4"/>
        <v>206.67504</v>
      </c>
      <c r="O11" s="383">
        <f t="shared" si="5"/>
        <v>5418.8950400000003</v>
      </c>
    </row>
    <row r="12" spans="1:15" ht="19.5" customHeight="1">
      <c r="A12" s="449">
        <v>6</v>
      </c>
      <c r="B12" s="450" t="s">
        <v>99</v>
      </c>
      <c r="C12" s="386"/>
      <c r="D12" s="384"/>
      <c r="E12" s="380">
        <f t="shared" si="6"/>
        <v>0</v>
      </c>
      <c r="F12" s="452">
        <f t="shared" si="0"/>
        <v>0</v>
      </c>
      <c r="G12" s="451">
        <v>565</v>
      </c>
      <c r="H12" s="384">
        <v>36861</v>
      </c>
      <c r="I12" s="380">
        <f t="shared" si="1"/>
        <v>565</v>
      </c>
      <c r="J12" s="452">
        <f t="shared" si="2"/>
        <v>30216.199999999997</v>
      </c>
      <c r="K12" s="386">
        <v>36</v>
      </c>
      <c r="L12" s="380">
        <f t="shared" si="7"/>
        <v>36</v>
      </c>
      <c r="M12" s="383">
        <f t="shared" si="3"/>
        <v>7216.92</v>
      </c>
      <c r="N12" s="382">
        <f t="shared" si="4"/>
        <v>286.16543999999999</v>
      </c>
      <c r="O12" s="383">
        <f t="shared" si="5"/>
        <v>7503.0854399999998</v>
      </c>
    </row>
    <row r="13" spans="1:15" ht="19.5" customHeight="1">
      <c r="A13" s="449">
        <v>7</v>
      </c>
      <c r="B13" s="450" t="s">
        <v>100</v>
      </c>
      <c r="C13" s="386"/>
      <c r="D13" s="384"/>
      <c r="E13" s="380">
        <f t="shared" si="6"/>
        <v>0</v>
      </c>
      <c r="F13" s="452">
        <f t="shared" si="0"/>
        <v>0</v>
      </c>
      <c r="G13" s="451">
        <v>322</v>
      </c>
      <c r="H13" s="384">
        <v>29335</v>
      </c>
      <c r="I13" s="380">
        <f t="shared" si="1"/>
        <v>322</v>
      </c>
      <c r="J13" s="452">
        <f t="shared" si="2"/>
        <v>17220.559999999998</v>
      </c>
      <c r="K13" s="386">
        <v>8</v>
      </c>
      <c r="L13" s="380">
        <f t="shared" si="7"/>
        <v>8</v>
      </c>
      <c r="M13" s="383">
        <f t="shared" si="3"/>
        <v>1603.76</v>
      </c>
      <c r="N13" s="382">
        <f t="shared" si="4"/>
        <v>63.592320000000001</v>
      </c>
      <c r="O13" s="383">
        <f t="shared" si="5"/>
        <v>1667.35232</v>
      </c>
    </row>
    <row r="14" spans="1:15" ht="19.5" customHeight="1">
      <c r="A14" s="449">
        <v>8</v>
      </c>
      <c r="B14" s="453" t="s">
        <v>101</v>
      </c>
      <c r="C14" s="386"/>
      <c r="D14" s="384"/>
      <c r="E14" s="380">
        <f t="shared" si="6"/>
        <v>0</v>
      </c>
      <c r="F14" s="452">
        <f t="shared" si="0"/>
        <v>0</v>
      </c>
      <c r="G14" s="451">
        <v>362</v>
      </c>
      <c r="H14" s="384">
        <v>29831</v>
      </c>
      <c r="I14" s="380">
        <f t="shared" si="1"/>
        <v>362</v>
      </c>
      <c r="J14" s="452">
        <f t="shared" si="2"/>
        <v>19359.759999999998</v>
      </c>
      <c r="K14" s="386">
        <v>9</v>
      </c>
      <c r="L14" s="380">
        <f t="shared" si="7"/>
        <v>9</v>
      </c>
      <c r="M14" s="383">
        <f t="shared" si="3"/>
        <v>1804.23</v>
      </c>
      <c r="N14" s="382">
        <f t="shared" si="4"/>
        <v>71.541359999999997</v>
      </c>
      <c r="O14" s="383">
        <f t="shared" si="5"/>
        <v>1875.77136</v>
      </c>
    </row>
    <row r="15" spans="1:15" ht="19.5" customHeight="1">
      <c r="A15" s="449">
        <v>9</v>
      </c>
      <c r="B15" s="453" t="s">
        <v>102</v>
      </c>
      <c r="C15" s="386"/>
      <c r="D15" s="384"/>
      <c r="E15" s="380">
        <f t="shared" si="6"/>
        <v>0</v>
      </c>
      <c r="F15" s="452">
        <f t="shared" si="0"/>
        <v>0</v>
      </c>
      <c r="G15" s="451">
        <v>627</v>
      </c>
      <c r="H15" s="384">
        <v>18400</v>
      </c>
      <c r="I15" s="380">
        <f t="shared" si="1"/>
        <v>627</v>
      </c>
      <c r="J15" s="452">
        <f t="shared" si="2"/>
        <v>33531.96</v>
      </c>
      <c r="K15" s="386">
        <v>15</v>
      </c>
      <c r="L15" s="380">
        <f t="shared" si="7"/>
        <v>15</v>
      </c>
      <c r="M15" s="383">
        <f t="shared" si="3"/>
        <v>3007.05</v>
      </c>
      <c r="N15" s="382">
        <f t="shared" si="4"/>
        <v>119.23560000000001</v>
      </c>
      <c r="O15" s="383">
        <f t="shared" si="5"/>
        <v>3126.2856000000002</v>
      </c>
    </row>
    <row r="16" spans="1:15" ht="19.5" customHeight="1">
      <c r="A16" s="449">
        <v>10</v>
      </c>
      <c r="B16" s="453" t="s">
        <v>103</v>
      </c>
      <c r="C16" s="386"/>
      <c r="D16" s="384"/>
      <c r="E16" s="380">
        <f t="shared" si="6"/>
        <v>0</v>
      </c>
      <c r="F16" s="452">
        <f t="shared" si="0"/>
        <v>0</v>
      </c>
      <c r="G16" s="386">
        <v>787</v>
      </c>
      <c r="H16" s="384">
        <v>19200</v>
      </c>
      <c r="I16" s="380">
        <f t="shared" si="1"/>
        <v>787</v>
      </c>
      <c r="J16" s="452">
        <f t="shared" si="2"/>
        <v>42088.759999999995</v>
      </c>
      <c r="K16" s="386">
        <v>38</v>
      </c>
      <c r="L16" s="380">
        <f t="shared" si="7"/>
        <v>38</v>
      </c>
      <c r="M16" s="383">
        <f t="shared" si="3"/>
        <v>7617.86</v>
      </c>
      <c r="N16" s="382">
        <f t="shared" si="4"/>
        <v>302.06351999999998</v>
      </c>
      <c r="O16" s="383">
        <f t="shared" si="5"/>
        <v>7919.9235199999994</v>
      </c>
    </row>
    <row r="17" spans="1:15" ht="19.5" customHeight="1">
      <c r="A17" s="449">
        <v>11</v>
      </c>
      <c r="B17" s="453" t="s">
        <v>104</v>
      </c>
      <c r="C17" s="454">
        <v>1213</v>
      </c>
      <c r="D17" s="385">
        <v>174308</v>
      </c>
      <c r="E17" s="380">
        <f t="shared" si="6"/>
        <v>1213</v>
      </c>
      <c r="F17" s="452">
        <f>+E17*143.7</f>
        <v>174308.09999999998</v>
      </c>
      <c r="G17" s="454">
        <v>985</v>
      </c>
      <c r="H17" s="385">
        <v>40820</v>
      </c>
      <c r="I17" s="380">
        <f t="shared" si="1"/>
        <v>985</v>
      </c>
      <c r="J17" s="452">
        <f t="shared" si="2"/>
        <v>52677.799999999996</v>
      </c>
      <c r="K17" s="380">
        <v>28</v>
      </c>
      <c r="L17" s="380">
        <f t="shared" si="7"/>
        <v>28</v>
      </c>
      <c r="M17" s="383">
        <f t="shared" si="3"/>
        <v>5613.16</v>
      </c>
      <c r="N17" s="382">
        <f t="shared" si="4"/>
        <v>222.57312000000002</v>
      </c>
      <c r="O17" s="383">
        <f t="shared" si="5"/>
        <v>5835.7331199999999</v>
      </c>
    </row>
    <row r="18" spans="1:15" ht="19.5" customHeight="1">
      <c r="A18" s="449">
        <v>12</v>
      </c>
      <c r="B18" s="453" t="s">
        <v>105</v>
      </c>
      <c r="C18" s="454">
        <v>2192</v>
      </c>
      <c r="D18" s="385">
        <v>314990</v>
      </c>
      <c r="E18" s="380">
        <f t="shared" si="6"/>
        <v>2192</v>
      </c>
      <c r="F18" s="452">
        <f>+E18*143.7</f>
        <v>314990.39999999997</v>
      </c>
      <c r="G18" s="454">
        <v>986</v>
      </c>
      <c r="H18" s="385">
        <v>51052</v>
      </c>
      <c r="I18" s="380">
        <f t="shared" si="1"/>
        <v>986</v>
      </c>
      <c r="J18" s="452">
        <f t="shared" si="2"/>
        <v>52731.28</v>
      </c>
      <c r="K18" s="380">
        <v>11</v>
      </c>
      <c r="L18" s="380">
        <f t="shared" si="7"/>
        <v>11</v>
      </c>
      <c r="M18" s="383">
        <f t="shared" si="3"/>
        <v>2205.17</v>
      </c>
      <c r="N18" s="382">
        <f t="shared" si="4"/>
        <v>87.439440000000005</v>
      </c>
      <c r="O18" s="383">
        <f t="shared" si="5"/>
        <v>2292.6094400000002</v>
      </c>
    </row>
    <row r="19" spans="1:15" ht="32.25" customHeight="1">
      <c r="A19" s="455"/>
      <c r="B19" s="448" t="s">
        <v>88</v>
      </c>
      <c r="C19" s="456">
        <f t="shared" ref="C19:K19" si="8">SUM(C7:C18)</f>
        <v>10472</v>
      </c>
      <c r="D19" s="413">
        <f t="shared" si="8"/>
        <v>1504825</v>
      </c>
      <c r="E19" s="456">
        <f t="shared" si="8"/>
        <v>9912</v>
      </c>
      <c r="F19" s="413">
        <f>SUM(F7:F18)</f>
        <v>1424354.4</v>
      </c>
      <c r="G19" s="456">
        <f>SUM(G7:G18)</f>
        <v>8731</v>
      </c>
      <c r="H19" s="413">
        <f>SUM(H7:H18)</f>
        <v>447923</v>
      </c>
      <c r="I19" s="456">
        <f>SUM(I7:I18)</f>
        <v>8879</v>
      </c>
      <c r="J19" s="413">
        <f>SUM(J7:J18)</f>
        <v>474848.92000000004</v>
      </c>
      <c r="K19" s="456">
        <f t="shared" si="8"/>
        <v>251</v>
      </c>
      <c r="L19" s="456">
        <f>SUM(L7:L18)</f>
        <v>248</v>
      </c>
      <c r="M19" s="413">
        <f>SUM(M7:M18)</f>
        <v>49716.56</v>
      </c>
      <c r="N19" s="457">
        <f>SUM(N7:N18)</f>
        <v>1971.3619199999998</v>
      </c>
      <c r="O19" s="413">
        <f>SUM(O7:O18)</f>
        <v>51687.921919999993</v>
      </c>
    </row>
    <row r="20" spans="1:15" ht="21.75" customHeight="1">
      <c r="B20" s="390"/>
      <c r="C20" s="391"/>
      <c r="D20" s="392"/>
      <c r="E20" s="391"/>
      <c r="F20" s="392">
        <f>ROUND(F19/1000,1)</f>
        <v>1424.4</v>
      </c>
      <c r="G20" s="391"/>
      <c r="H20" s="392"/>
      <c r="I20" s="391"/>
      <c r="J20" s="392">
        <f>ROUND(J19/1000,1)</f>
        <v>474.8</v>
      </c>
      <c r="K20" s="391"/>
      <c r="L20" s="391"/>
      <c r="M20" s="392">
        <f>ROUND(M19/1000,1)</f>
        <v>49.7</v>
      </c>
      <c r="N20" s="392">
        <f t="shared" ref="N20:O20" si="9">ROUND(N19/1000,1)</f>
        <v>2</v>
      </c>
      <c r="O20" s="392">
        <f t="shared" si="9"/>
        <v>51.7</v>
      </c>
    </row>
    <row r="21" spans="1:15" ht="33.75" customHeight="1" thickBot="1">
      <c r="B21" s="568" t="s">
        <v>265</v>
      </c>
      <c r="C21" s="568"/>
      <c r="D21" s="568"/>
      <c r="E21" s="393"/>
      <c r="F21" s="394"/>
      <c r="H21" s="393"/>
      <c r="M21" s="392"/>
    </row>
    <row r="22" spans="1:15" s="372" customFormat="1" ht="34.5" customHeight="1">
      <c r="A22" s="395"/>
      <c r="B22" s="396" t="s">
        <v>122</v>
      </c>
      <c r="C22" s="397" t="s">
        <v>123</v>
      </c>
      <c r="D22" s="397" t="s">
        <v>263</v>
      </c>
      <c r="E22" s="397" t="s">
        <v>263</v>
      </c>
      <c r="F22" s="398" t="s">
        <v>263</v>
      </c>
      <c r="G22" s="397" t="s">
        <v>123</v>
      </c>
      <c r="H22" s="397" t="s">
        <v>263</v>
      </c>
      <c r="I22" s="397" t="s">
        <v>263</v>
      </c>
      <c r="J22" s="399" t="s">
        <v>263</v>
      </c>
      <c r="K22" s="397" t="s">
        <v>123</v>
      </c>
      <c r="L22" s="397" t="s">
        <v>263</v>
      </c>
      <c r="M22" s="400" t="s">
        <v>263</v>
      </c>
      <c r="N22" s="395" t="s">
        <v>263</v>
      </c>
      <c r="O22" s="399" t="s">
        <v>263</v>
      </c>
    </row>
    <row r="23" spans="1:15" ht="23.25" customHeight="1">
      <c r="A23" s="401">
        <v>1</v>
      </c>
      <c r="B23" s="402"/>
      <c r="C23" s="385"/>
      <c r="D23" s="385" t="s">
        <v>263</v>
      </c>
      <c r="E23" s="385" t="s">
        <v>263</v>
      </c>
      <c r="F23" s="381"/>
      <c r="G23" s="403"/>
      <c r="H23" s="385" t="s">
        <v>263</v>
      </c>
      <c r="I23" s="385" t="s">
        <v>263</v>
      </c>
      <c r="J23" s="404"/>
      <c r="K23" s="403"/>
      <c r="L23" s="385" t="s">
        <v>263</v>
      </c>
      <c r="M23" s="405"/>
      <c r="N23" s="458" t="s">
        <v>263</v>
      </c>
      <c r="O23" s="459" t="s">
        <v>263</v>
      </c>
    </row>
    <row r="24" spans="1:15" ht="23.25" customHeight="1">
      <c r="A24" s="401">
        <v>2</v>
      </c>
      <c r="B24" s="402"/>
      <c r="C24" s="385"/>
      <c r="D24" s="385" t="s">
        <v>263</v>
      </c>
      <c r="E24" s="385" t="s">
        <v>263</v>
      </c>
      <c r="F24" s="381"/>
      <c r="G24" s="403"/>
      <c r="H24" s="385" t="s">
        <v>263</v>
      </c>
      <c r="I24" s="385" t="s">
        <v>263</v>
      </c>
      <c r="J24" s="404"/>
      <c r="K24" s="403"/>
      <c r="L24" s="385" t="s">
        <v>263</v>
      </c>
      <c r="M24" s="405"/>
      <c r="N24" s="458" t="s">
        <v>263</v>
      </c>
      <c r="O24" s="459" t="s">
        <v>263</v>
      </c>
    </row>
    <row r="25" spans="1:15" s="377" customFormat="1" ht="23.25" customHeight="1">
      <c r="A25" s="378">
        <v>3</v>
      </c>
      <c r="B25" s="406"/>
      <c r="C25" s="407"/>
      <c r="D25" s="407" t="s">
        <v>263</v>
      </c>
      <c r="E25" s="407" t="s">
        <v>263</v>
      </c>
      <c r="F25" s="408"/>
      <c r="G25" s="409"/>
      <c r="H25" s="407" t="s">
        <v>263</v>
      </c>
      <c r="I25" s="407" t="s">
        <v>263</v>
      </c>
      <c r="J25" s="408"/>
      <c r="K25" s="409"/>
      <c r="L25" s="407" t="s">
        <v>263</v>
      </c>
      <c r="M25" s="410"/>
      <c r="N25" s="460" t="s">
        <v>263</v>
      </c>
      <c r="O25" s="461" t="s">
        <v>263</v>
      </c>
    </row>
    <row r="26" spans="1:15" s="372" customFormat="1" ht="24" customHeight="1">
      <c r="A26" s="411"/>
      <c r="B26" s="412" t="s">
        <v>67</v>
      </c>
      <c r="C26" s="413" t="s">
        <v>263</v>
      </c>
      <c r="D26" s="413" t="s">
        <v>263</v>
      </c>
      <c r="E26" s="413" t="s">
        <v>263</v>
      </c>
      <c r="F26" s="414">
        <f>SUM(F23:F25)</f>
        <v>0</v>
      </c>
      <c r="G26" s="415" t="s">
        <v>263</v>
      </c>
      <c r="H26" s="413" t="s">
        <v>263</v>
      </c>
      <c r="I26" s="413" t="s">
        <v>263</v>
      </c>
      <c r="J26" s="414">
        <f>SUM(J23:J25)</f>
        <v>0</v>
      </c>
      <c r="K26" s="415" t="s">
        <v>263</v>
      </c>
      <c r="L26" s="413" t="s">
        <v>263</v>
      </c>
      <c r="M26" s="416">
        <f>SUM(M23:M25)</f>
        <v>0</v>
      </c>
      <c r="N26" s="411" t="s">
        <v>263</v>
      </c>
      <c r="O26" s="417" t="s">
        <v>263</v>
      </c>
    </row>
    <row r="27" spans="1:15" s="372" customFormat="1" ht="27" customHeight="1" thickBot="1">
      <c r="A27" s="418"/>
      <c r="B27" s="419" t="s">
        <v>201</v>
      </c>
      <c r="C27" s="387"/>
      <c r="D27" s="387" t="s">
        <v>263</v>
      </c>
      <c r="E27" s="387" t="s">
        <v>263</v>
      </c>
      <c r="F27" s="388">
        <f>+F20-F26</f>
        <v>1424.4</v>
      </c>
      <c r="G27" s="420" t="s">
        <v>263</v>
      </c>
      <c r="H27" s="387" t="s">
        <v>263</v>
      </c>
      <c r="I27" s="387" t="s">
        <v>263</v>
      </c>
      <c r="J27" s="388">
        <f>J20-J26</f>
        <v>474.8</v>
      </c>
      <c r="K27" s="420" t="s">
        <v>263</v>
      </c>
      <c r="L27" s="387" t="s">
        <v>263</v>
      </c>
      <c r="M27" s="389">
        <f>M20-M26</f>
        <v>49.7</v>
      </c>
      <c r="N27" s="418" t="s">
        <v>263</v>
      </c>
      <c r="O27" s="388">
        <f>+O20-M26</f>
        <v>51.7</v>
      </c>
    </row>
    <row r="28" spans="1:15" s="372" customFormat="1" ht="25.5" customHeight="1" thickBot="1">
      <c r="B28" s="421"/>
      <c r="F28" s="392"/>
      <c r="J28" s="422" t="s">
        <v>124</v>
      </c>
      <c r="K28" s="423"/>
      <c r="L28" s="423"/>
      <c r="M28" s="424">
        <f>+F26+J26+M26</f>
        <v>0</v>
      </c>
    </row>
    <row r="29" spans="1:15" s="372" customFormat="1" ht="20.25" customHeight="1">
      <c r="B29" s="421"/>
      <c r="F29" s="392"/>
      <c r="M29" s="392"/>
    </row>
    <row r="30" spans="1:15" s="390" customFormat="1" ht="25.5" customHeight="1">
      <c r="B30" s="425"/>
      <c r="C30" s="569" t="s">
        <v>2</v>
      </c>
      <c r="D30" s="569"/>
      <c r="E30" s="425"/>
      <c r="F30" s="425"/>
      <c r="G30" s="570"/>
      <c r="H30" s="570"/>
      <c r="I30" s="426"/>
      <c r="J30" s="571"/>
      <c r="K30" s="571"/>
      <c r="M30" s="394"/>
    </row>
    <row r="31" spans="1:15" s="372" customFormat="1">
      <c r="C31" s="427"/>
      <c r="D31" s="427"/>
      <c r="E31" s="428"/>
      <c r="F31" s="428"/>
      <c r="G31" s="572" t="s">
        <v>89</v>
      </c>
      <c r="H31" s="572"/>
      <c r="I31" s="429"/>
      <c r="J31" s="572" t="s">
        <v>106</v>
      </c>
      <c r="K31" s="572"/>
    </row>
    <row r="32" spans="1:15" s="390" customFormat="1" ht="23.25" customHeight="1">
      <c r="B32" s="425"/>
      <c r="C32" s="430" t="s">
        <v>6</v>
      </c>
      <c r="D32" s="430"/>
      <c r="E32" s="425"/>
      <c r="F32" s="425"/>
      <c r="G32" s="571"/>
      <c r="H32" s="571"/>
      <c r="I32" s="431"/>
      <c r="J32" s="571"/>
      <c r="K32" s="571"/>
    </row>
    <row r="33" spans="3:13" s="372" customFormat="1">
      <c r="C33" s="393"/>
      <c r="D33" s="393"/>
      <c r="G33" s="572" t="s">
        <v>89</v>
      </c>
      <c r="H33" s="572"/>
      <c r="I33" s="429"/>
      <c r="J33" s="572" t="s">
        <v>106</v>
      </c>
      <c r="K33" s="572"/>
    </row>
    <row r="34" spans="3:13">
      <c r="F34" s="432" t="s">
        <v>1</v>
      </c>
    </row>
    <row r="35" spans="3:13" ht="16.5" customHeight="1">
      <c r="C35" s="433" t="s">
        <v>107</v>
      </c>
      <c r="D35" s="433"/>
      <c r="E35" s="433" t="s">
        <v>108</v>
      </c>
      <c r="F35" s="433" t="s">
        <v>266</v>
      </c>
      <c r="I35" s="434" t="s">
        <v>109</v>
      </c>
      <c r="J35" s="435" t="s">
        <v>189</v>
      </c>
      <c r="K35" s="435"/>
      <c r="L35" s="435" t="s">
        <v>190</v>
      </c>
      <c r="M35" s="435" t="s">
        <v>244</v>
      </c>
    </row>
    <row r="36" spans="3:13" ht="16.5" customHeight="1">
      <c r="C36" s="433" t="s">
        <v>110</v>
      </c>
      <c r="D36" s="433"/>
      <c r="E36" s="433" t="s">
        <v>108</v>
      </c>
      <c r="F36" s="433" t="s">
        <v>199</v>
      </c>
      <c r="I36" s="567" t="s">
        <v>202</v>
      </c>
      <c r="J36" s="567"/>
      <c r="K36" s="435"/>
      <c r="L36" s="567" t="s">
        <v>239</v>
      </c>
      <c r="M36" s="567"/>
    </row>
    <row r="37" spans="3:13">
      <c r="C37" s="433"/>
      <c r="D37" s="433"/>
      <c r="E37" s="567" t="s">
        <v>203</v>
      </c>
      <c r="F37" s="567"/>
      <c r="I37" s="567"/>
      <c r="J37" s="567"/>
      <c r="K37" s="435"/>
      <c r="L37" s="567"/>
      <c r="M37" s="567"/>
    </row>
    <row r="38" spans="3:13">
      <c r="C38" s="433"/>
      <c r="D38" s="433"/>
      <c r="E38" s="567"/>
      <c r="F38" s="567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0"/>
  <sheetViews>
    <sheetView view="pageBreakPreview" topLeftCell="A13" workbookViewId="0">
      <selection activeCell="D54" sqref="D54"/>
    </sheetView>
  </sheetViews>
  <sheetFormatPr defaultColWidth="9.140625" defaultRowHeight="13.5"/>
  <cols>
    <col min="1" max="1" width="4.42578125" style="334" customWidth="1"/>
    <col min="2" max="2" width="22.28515625" style="333" customWidth="1"/>
    <col min="3" max="3" width="13.7109375" style="333" customWidth="1"/>
    <col min="4" max="4" width="8.7109375" style="333" customWidth="1"/>
    <col min="5" max="5" width="9.42578125" style="333" customWidth="1"/>
    <col min="6" max="6" width="10.28515625" style="333" customWidth="1"/>
    <col min="7" max="7" width="7.5703125" style="333" customWidth="1"/>
    <col min="8" max="8" width="8.7109375" style="333" customWidth="1"/>
    <col min="9" max="9" width="9.85546875" style="333" customWidth="1"/>
    <col min="10" max="16384" width="9.140625" style="333"/>
  </cols>
  <sheetData>
    <row r="1" spans="1:15" s="332" customFormat="1" ht="24" customHeight="1">
      <c r="A1" s="581" t="s">
        <v>65</v>
      </c>
      <c r="B1" s="581"/>
      <c r="C1" s="581"/>
      <c r="D1" s="581"/>
      <c r="E1" s="581"/>
      <c r="F1" s="581"/>
      <c r="G1" s="581"/>
      <c r="H1" s="581"/>
    </row>
    <row r="2" spans="1:15" ht="29.25" customHeight="1">
      <c r="A2" s="582" t="str">
        <f>+'Ekamut-caxs'!A7:E7</f>
        <v>«Երևանի Ալ․ Աճեմյանի անվան երաժշտական դպրոց» ՀՈԱԿ-ի</v>
      </c>
      <c r="B2" s="582"/>
      <c r="C2" s="582"/>
      <c r="D2" s="582"/>
      <c r="E2" s="582"/>
      <c r="F2" s="582"/>
      <c r="G2" s="582"/>
      <c r="H2" s="582"/>
    </row>
    <row r="3" spans="1:15" ht="41.25" customHeight="1">
      <c r="A3" s="582" t="s">
        <v>210</v>
      </c>
      <c r="B3" s="582"/>
      <c r="C3" s="582"/>
      <c r="D3" s="582"/>
      <c r="E3" s="582"/>
      <c r="F3" s="582"/>
      <c r="G3" s="582"/>
      <c r="H3" s="582"/>
    </row>
    <row r="5" spans="1:15" ht="14.25" thickBot="1">
      <c r="H5" s="333" t="s">
        <v>0</v>
      </c>
    </row>
    <row r="6" spans="1:15" ht="48.75" customHeight="1">
      <c r="A6" s="583" t="s">
        <v>3</v>
      </c>
      <c r="B6" s="585" t="s">
        <v>211</v>
      </c>
      <c r="C6" s="587" t="s">
        <v>212</v>
      </c>
      <c r="D6" s="589" t="s">
        <v>213</v>
      </c>
      <c r="E6" s="589" t="s">
        <v>214</v>
      </c>
      <c r="F6" s="590"/>
      <c r="G6" s="590"/>
      <c r="H6" s="576"/>
      <c r="I6" s="576" t="s">
        <v>215</v>
      </c>
    </row>
    <row r="7" spans="1:15" ht="60" customHeight="1" thickBot="1">
      <c r="A7" s="584"/>
      <c r="B7" s="586"/>
      <c r="C7" s="588"/>
      <c r="D7" s="588"/>
      <c r="E7" s="335" t="s">
        <v>88</v>
      </c>
      <c r="F7" s="517" t="s">
        <v>216</v>
      </c>
      <c r="G7" s="336" t="s">
        <v>217</v>
      </c>
      <c r="H7" s="337" t="s">
        <v>218</v>
      </c>
      <c r="I7" s="577"/>
    </row>
    <row r="8" spans="1:15" s="343" customFormat="1" ht="39.75" customHeight="1">
      <c r="A8" s="338">
        <v>1</v>
      </c>
      <c r="B8" s="339" t="s">
        <v>219</v>
      </c>
      <c r="C8" s="340">
        <v>28.3</v>
      </c>
      <c r="D8" s="341"/>
      <c r="E8" s="341">
        <f>+F8+G8+H8</f>
        <v>329</v>
      </c>
      <c r="F8" s="349">
        <v>252</v>
      </c>
      <c r="G8" s="513">
        <v>6</v>
      </c>
      <c r="H8" s="342">
        <v>71</v>
      </c>
      <c r="I8" s="339">
        <f>+F8*C8</f>
        <v>7131.6</v>
      </c>
      <c r="J8" s="342">
        <v>295</v>
      </c>
      <c r="L8" s="333"/>
      <c r="M8" s="333"/>
      <c r="N8" s="333"/>
      <c r="O8" s="333"/>
    </row>
    <row r="9" spans="1:15" s="343" customFormat="1" ht="39.75" customHeight="1">
      <c r="A9" s="344"/>
      <c r="B9" s="345" t="s">
        <v>220</v>
      </c>
      <c r="C9" s="346">
        <f>+C8/2</f>
        <v>14.15</v>
      </c>
      <c r="D9" s="347"/>
      <c r="E9" s="341">
        <f t="shared" ref="E9:E18" si="0">+F9+G9+H9</f>
        <v>0</v>
      </c>
      <c r="F9" s="349">
        <v>0</v>
      </c>
      <c r="G9" s="510"/>
      <c r="H9" s="348"/>
      <c r="I9" s="345">
        <f t="shared" ref="I9:I18" si="1">+F9*C9</f>
        <v>0</v>
      </c>
      <c r="J9" s="348"/>
      <c r="L9" s="333"/>
      <c r="M9" s="333"/>
      <c r="N9" s="333"/>
      <c r="O9" s="333"/>
    </row>
    <row r="10" spans="1:15" s="343" customFormat="1" ht="39.75" customHeight="1" thickBot="1">
      <c r="A10" s="344">
        <v>2</v>
      </c>
      <c r="B10" s="345" t="s">
        <v>221</v>
      </c>
      <c r="C10" s="346">
        <v>24.3</v>
      </c>
      <c r="D10" s="347"/>
      <c r="E10" s="341">
        <f t="shared" si="0"/>
        <v>40</v>
      </c>
      <c r="F10" s="349">
        <v>40</v>
      </c>
      <c r="G10" s="514"/>
      <c r="H10" s="348"/>
      <c r="I10" s="345">
        <f t="shared" si="1"/>
        <v>972</v>
      </c>
      <c r="J10" s="348"/>
    </row>
    <row r="11" spans="1:15" s="343" customFormat="1" ht="39.75" customHeight="1" thickBot="1">
      <c r="A11" s="344"/>
      <c r="B11" s="345" t="s">
        <v>220</v>
      </c>
      <c r="C11" s="346">
        <f>+C10/2</f>
        <v>12.15</v>
      </c>
      <c r="D11" s="347"/>
      <c r="E11" s="341">
        <f t="shared" si="0"/>
        <v>0</v>
      </c>
      <c r="F11" s="349">
        <v>0</v>
      </c>
      <c r="G11" s="515"/>
      <c r="H11" s="510"/>
      <c r="I11" s="345">
        <f t="shared" si="1"/>
        <v>0</v>
      </c>
      <c r="J11" s="509"/>
    </row>
    <row r="12" spans="1:15" s="343" customFormat="1" ht="39.75" customHeight="1">
      <c r="A12" s="344">
        <v>2</v>
      </c>
      <c r="B12" s="345" t="s">
        <v>222</v>
      </c>
      <c r="C12" s="346">
        <v>21.8</v>
      </c>
      <c r="D12" s="347"/>
      <c r="E12" s="341">
        <f t="shared" si="0"/>
        <v>35</v>
      </c>
      <c r="F12" s="349">
        <v>35</v>
      </c>
      <c r="G12" s="513"/>
      <c r="H12" s="348"/>
      <c r="I12" s="345">
        <f t="shared" si="1"/>
        <v>763</v>
      </c>
      <c r="J12" s="348">
        <v>35</v>
      </c>
    </row>
    <row r="13" spans="1:15" s="343" customFormat="1" ht="39.75" customHeight="1">
      <c r="A13" s="344"/>
      <c r="B13" s="345" t="s">
        <v>220</v>
      </c>
      <c r="C13" s="346">
        <f>+C12/2</f>
        <v>10.9</v>
      </c>
      <c r="D13" s="347"/>
      <c r="E13" s="341">
        <f t="shared" si="0"/>
        <v>0</v>
      </c>
      <c r="F13" s="349">
        <v>0</v>
      </c>
      <c r="G13" s="510"/>
      <c r="H13" s="348"/>
      <c r="I13" s="345">
        <f t="shared" si="1"/>
        <v>0</v>
      </c>
      <c r="J13" s="348"/>
    </row>
    <row r="14" spans="1:15" s="343" customFormat="1" ht="42" customHeight="1">
      <c r="A14" s="344">
        <v>3</v>
      </c>
      <c r="B14" s="345" t="s">
        <v>223</v>
      </c>
      <c r="C14" s="346">
        <v>27.2</v>
      </c>
      <c r="D14" s="347"/>
      <c r="E14" s="341">
        <f t="shared" si="0"/>
        <v>88</v>
      </c>
      <c r="F14" s="349">
        <v>88</v>
      </c>
      <c r="G14" s="510"/>
      <c r="H14" s="348"/>
      <c r="I14" s="345">
        <f t="shared" si="1"/>
        <v>2393.6</v>
      </c>
      <c r="J14" s="348">
        <v>90</v>
      </c>
    </row>
    <row r="15" spans="1:15" s="343" customFormat="1" ht="42" customHeight="1">
      <c r="A15" s="344"/>
      <c r="B15" s="345" t="s">
        <v>220</v>
      </c>
      <c r="C15" s="346">
        <f>+C14/2</f>
        <v>13.6</v>
      </c>
      <c r="D15" s="347"/>
      <c r="E15" s="341">
        <f t="shared" si="0"/>
        <v>0</v>
      </c>
      <c r="F15" s="349">
        <v>0</v>
      </c>
      <c r="G15" s="510"/>
      <c r="H15" s="348"/>
      <c r="I15" s="345">
        <f t="shared" si="1"/>
        <v>0</v>
      </c>
      <c r="J15" s="348"/>
    </row>
    <row r="16" spans="1:15" s="343" customFormat="1" ht="37.5" customHeight="1">
      <c r="A16" s="344">
        <v>5</v>
      </c>
      <c r="B16" s="345" t="s">
        <v>224</v>
      </c>
      <c r="C16" s="346">
        <v>21</v>
      </c>
      <c r="D16" s="347"/>
      <c r="E16" s="341">
        <f t="shared" si="0"/>
        <v>0</v>
      </c>
      <c r="F16" s="349"/>
      <c r="G16" s="510"/>
      <c r="H16" s="348"/>
      <c r="I16" s="345">
        <f t="shared" si="1"/>
        <v>0</v>
      </c>
      <c r="J16" s="348"/>
    </row>
    <row r="17" spans="1:15" s="343" customFormat="1" ht="37.5" customHeight="1">
      <c r="A17" s="344">
        <v>6</v>
      </c>
      <c r="B17" s="345" t="s">
        <v>225</v>
      </c>
      <c r="C17" s="346">
        <v>13</v>
      </c>
      <c r="D17" s="347"/>
      <c r="E17" s="341">
        <f t="shared" si="0"/>
        <v>0</v>
      </c>
      <c r="F17" s="349"/>
      <c r="G17" s="510"/>
      <c r="H17" s="348"/>
      <c r="I17" s="345">
        <f t="shared" si="1"/>
        <v>0</v>
      </c>
      <c r="J17" s="348"/>
    </row>
    <row r="18" spans="1:15" s="343" customFormat="1" ht="37.5" customHeight="1">
      <c r="A18" s="350">
        <v>7</v>
      </c>
      <c r="B18" s="351" t="s">
        <v>226</v>
      </c>
      <c r="C18" s="352">
        <v>12.2</v>
      </c>
      <c r="D18" s="353"/>
      <c r="E18" s="341">
        <f t="shared" si="0"/>
        <v>0</v>
      </c>
      <c r="F18" s="349"/>
      <c r="G18" s="510"/>
      <c r="H18" s="348"/>
      <c r="I18" s="345">
        <f t="shared" si="1"/>
        <v>0</v>
      </c>
      <c r="J18" s="348"/>
    </row>
    <row r="19" spans="1:15" s="343" customFormat="1" ht="44.25" customHeight="1" thickBot="1">
      <c r="A19" s="354"/>
      <c r="B19" s="355" t="s">
        <v>67</v>
      </c>
      <c r="C19" s="356"/>
      <c r="D19" s="356"/>
      <c r="E19" s="511">
        <f>SUM(E8:E18)</f>
        <v>492</v>
      </c>
      <c r="F19" s="518">
        <f>SUM(F8:F18)</f>
        <v>415</v>
      </c>
      <c r="G19" s="516">
        <f t="shared" ref="G19:H19" si="2">SUM(G8:G18)</f>
        <v>6</v>
      </c>
      <c r="H19" s="512">
        <f t="shared" si="2"/>
        <v>71</v>
      </c>
      <c r="I19" s="355">
        <f>SUM(I8:I18)</f>
        <v>11260.2</v>
      </c>
      <c r="J19" s="512">
        <f>SUM(J8:J18)</f>
        <v>420</v>
      </c>
    </row>
    <row r="20" spans="1:15" ht="20.25" customHeight="1">
      <c r="B20" s="333" t="s">
        <v>227</v>
      </c>
      <c r="I20" s="333">
        <f>+I19*12+750*12</f>
        <v>144122.40000000002</v>
      </c>
      <c r="L20" s="343"/>
      <c r="M20" s="343"/>
      <c r="N20" s="343"/>
      <c r="O20" s="343"/>
    </row>
    <row r="21" spans="1:15" ht="20.25" customHeight="1">
      <c r="B21" s="332"/>
    </row>
    <row r="22" spans="1:15" ht="20.25" customHeight="1">
      <c r="B22" s="332"/>
    </row>
    <row r="23" spans="1:15" ht="20.25" customHeight="1">
      <c r="B23" s="332"/>
    </row>
    <row r="24" spans="1:15" ht="23.25" customHeight="1">
      <c r="B24" s="357" t="s">
        <v>2</v>
      </c>
      <c r="E24" s="358"/>
      <c r="F24" s="359"/>
      <c r="G24" s="359"/>
      <c r="H24" s="359"/>
    </row>
    <row r="25" spans="1:15" ht="11.25" customHeight="1">
      <c r="B25" s="360" t="s">
        <v>4</v>
      </c>
      <c r="E25" s="578" t="s">
        <v>5</v>
      </c>
      <c r="F25" s="578"/>
      <c r="G25" s="578"/>
      <c r="H25" s="578"/>
    </row>
    <row r="26" spans="1:15" ht="24" customHeight="1">
      <c r="B26" s="343" t="s">
        <v>6</v>
      </c>
      <c r="E26" s="579"/>
      <c r="F26" s="579"/>
      <c r="G26" s="579"/>
      <c r="H26" s="579"/>
    </row>
    <row r="27" spans="1:15" ht="16.5" customHeight="1">
      <c r="B27" s="334" t="s">
        <v>176</v>
      </c>
      <c r="E27" s="580" t="s">
        <v>5</v>
      </c>
      <c r="F27" s="580"/>
      <c r="G27" s="580"/>
      <c r="H27" s="580"/>
    </row>
    <row r="29" spans="1:15" ht="15.75" customHeight="1"/>
    <row r="30" spans="1:15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70" hidden="1" customWidth="1"/>
    <col min="2" max="2" width="4.7109375" style="370" hidden="1" customWidth="1"/>
    <col min="3" max="3" width="4.5703125" style="370" bestFit="1" customWidth="1"/>
    <col min="4" max="4" width="19.85546875" style="371" customWidth="1"/>
    <col min="5" max="15" width="9" style="365" customWidth="1"/>
    <col min="16" max="25" width="9.140625" style="365" customWidth="1"/>
    <col min="26" max="26" width="10.7109375" style="365" customWidth="1"/>
    <col min="27" max="27" width="11.85546875" style="365" customWidth="1"/>
    <col min="28" max="28" width="12.28515625" style="365" customWidth="1"/>
    <col min="29" max="16384" width="9.140625" style="365"/>
  </cols>
  <sheetData>
    <row r="1" spans="1:28" ht="22.5" customHeight="1">
      <c r="A1" s="597" t="s">
        <v>281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  <c r="N1" s="598"/>
      <c r="O1" s="598"/>
      <c r="P1" s="598"/>
      <c r="Q1" s="598"/>
      <c r="R1" s="598"/>
      <c r="S1" s="598"/>
      <c r="T1" s="598"/>
      <c r="U1" s="598"/>
      <c r="V1" s="598"/>
      <c r="W1" s="598"/>
      <c r="X1" s="598"/>
      <c r="Y1" s="598"/>
      <c r="Z1" s="598"/>
      <c r="AA1" s="598"/>
      <c r="AB1" s="599"/>
    </row>
    <row r="2" spans="1:28" ht="30" customHeight="1">
      <c r="A2" s="600"/>
      <c r="B2" s="601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  <c r="S2" s="602"/>
      <c r="T2" s="602"/>
      <c r="U2" s="602"/>
      <c r="V2" s="602"/>
      <c r="W2" s="602"/>
      <c r="X2" s="602"/>
      <c r="Y2" s="602"/>
      <c r="Z2" s="602"/>
      <c r="AA2" s="602"/>
      <c r="AB2" s="603"/>
    </row>
    <row r="3" spans="1:28" ht="14.25" customHeight="1">
      <c r="A3" s="366"/>
      <c r="B3" s="367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  <c r="P3" s="491"/>
      <c r="Q3" s="491"/>
      <c r="R3" s="491"/>
      <c r="S3" s="491"/>
      <c r="T3" s="491"/>
      <c r="U3" s="491"/>
      <c r="V3" s="491"/>
      <c r="W3" s="491"/>
      <c r="X3" s="491"/>
      <c r="Y3" s="491"/>
      <c r="Z3" s="491"/>
      <c r="AA3" s="491"/>
      <c r="AB3" s="492" t="s">
        <v>0</v>
      </c>
    </row>
    <row r="4" spans="1:28" ht="30" customHeight="1" thickBot="1">
      <c r="A4" s="366"/>
      <c r="B4" s="367"/>
      <c r="C4" s="491"/>
      <c r="D4" s="491"/>
      <c r="E4" s="491"/>
      <c r="F4" s="491"/>
      <c r="G4" s="491"/>
      <c r="H4" s="491"/>
      <c r="I4" s="491"/>
      <c r="J4" s="491"/>
      <c r="K4" s="491"/>
      <c r="L4" s="491"/>
      <c r="M4" s="491"/>
      <c r="N4" s="491"/>
      <c r="O4" s="491"/>
      <c r="P4" s="491"/>
      <c r="Q4" s="491"/>
      <c r="R4" s="491"/>
      <c r="S4" s="491"/>
      <c r="T4" s="491"/>
      <c r="U4" s="491"/>
      <c r="V4" s="491"/>
      <c r="W4" s="491"/>
      <c r="X4" s="491"/>
      <c r="Y4" s="491"/>
      <c r="Z4" s="491"/>
      <c r="AA4" s="491"/>
      <c r="AB4" s="491"/>
    </row>
    <row r="5" spans="1:28" s="370" customFormat="1" ht="108" customHeight="1">
      <c r="A5" s="368"/>
      <c r="B5" s="488"/>
      <c r="C5" s="613" t="s">
        <v>3</v>
      </c>
      <c r="D5" s="611" t="s">
        <v>122</v>
      </c>
      <c r="E5" s="493" t="s">
        <v>245</v>
      </c>
      <c r="F5" s="494" t="s">
        <v>246</v>
      </c>
      <c r="G5" s="494" t="s">
        <v>247</v>
      </c>
      <c r="H5" s="494" t="s">
        <v>248</v>
      </c>
      <c r="I5" s="494" t="s">
        <v>249</v>
      </c>
      <c r="J5" s="494" t="s">
        <v>250</v>
      </c>
      <c r="K5" s="495" t="s">
        <v>283</v>
      </c>
      <c r="L5" s="493" t="s">
        <v>251</v>
      </c>
      <c r="M5" s="495" t="s">
        <v>252</v>
      </c>
      <c r="N5" s="493" t="s">
        <v>222</v>
      </c>
      <c r="O5" s="495" t="s">
        <v>252</v>
      </c>
      <c r="P5" s="493" t="s">
        <v>253</v>
      </c>
      <c r="Q5" s="495" t="s">
        <v>282</v>
      </c>
      <c r="R5" s="493" t="s">
        <v>254</v>
      </c>
      <c r="S5" s="495" t="s">
        <v>255</v>
      </c>
      <c r="T5" s="493" t="s">
        <v>256</v>
      </c>
      <c r="U5" s="495" t="s">
        <v>284</v>
      </c>
      <c r="V5" s="493" t="s">
        <v>257</v>
      </c>
      <c r="W5" s="495" t="s">
        <v>285</v>
      </c>
      <c r="X5" s="493" t="s">
        <v>258</v>
      </c>
      <c r="Y5" s="495" t="s">
        <v>286</v>
      </c>
      <c r="Z5" s="595" t="s">
        <v>288</v>
      </c>
      <c r="AA5" s="593" t="s">
        <v>259</v>
      </c>
      <c r="AB5" s="591" t="s">
        <v>260</v>
      </c>
    </row>
    <row r="6" spans="1:28" s="496" customFormat="1" ht="23.25" customHeight="1">
      <c r="A6" s="369"/>
      <c r="B6" s="489"/>
      <c r="C6" s="614"/>
      <c r="D6" s="612"/>
      <c r="E6" s="608">
        <v>28.3</v>
      </c>
      <c r="F6" s="609"/>
      <c r="G6" s="609"/>
      <c r="H6" s="609"/>
      <c r="I6" s="609"/>
      <c r="J6" s="609"/>
      <c r="K6" s="610"/>
      <c r="L6" s="606">
        <v>24.3</v>
      </c>
      <c r="M6" s="607"/>
      <c r="N6" s="606">
        <v>21.8</v>
      </c>
      <c r="O6" s="607"/>
      <c r="P6" s="606">
        <v>32.5</v>
      </c>
      <c r="Q6" s="607"/>
      <c r="R6" s="606">
        <v>27.2</v>
      </c>
      <c r="S6" s="607"/>
      <c r="T6" s="604">
        <v>21</v>
      </c>
      <c r="U6" s="605"/>
      <c r="V6" s="604">
        <v>13</v>
      </c>
      <c r="W6" s="605"/>
      <c r="X6" s="606">
        <v>12.2</v>
      </c>
      <c r="Y6" s="607"/>
      <c r="Z6" s="596"/>
      <c r="AA6" s="594"/>
      <c r="AB6" s="592"/>
    </row>
    <row r="7" spans="1:28" s="370" customFormat="1" ht="97.5" customHeight="1" thickBot="1">
      <c r="A7" s="368">
        <v>198</v>
      </c>
      <c r="B7" s="488">
        <v>1</v>
      </c>
      <c r="C7" s="490">
        <v>1</v>
      </c>
      <c r="D7" s="497" t="s">
        <v>261</v>
      </c>
      <c r="E7" s="484"/>
      <c r="F7" s="485"/>
      <c r="G7" s="486"/>
      <c r="H7" s="487"/>
      <c r="I7" s="486"/>
      <c r="J7" s="499">
        <f>+E7+F7+G7+H7+I7</f>
        <v>0</v>
      </c>
      <c r="K7" s="500">
        <f>+J7*E6</f>
        <v>0</v>
      </c>
      <c r="L7" s="498"/>
      <c r="M7" s="500">
        <f>+L7*L6</f>
        <v>0</v>
      </c>
      <c r="N7" s="498"/>
      <c r="O7" s="500">
        <f>+N7*N6</f>
        <v>0</v>
      </c>
      <c r="P7" s="498"/>
      <c r="Q7" s="500">
        <f>+P7*P6</f>
        <v>0</v>
      </c>
      <c r="R7" s="490"/>
      <c r="S7" s="500">
        <f>+R7*R6</f>
        <v>0</v>
      </c>
      <c r="T7" s="490"/>
      <c r="U7" s="500">
        <f>+T7*T6</f>
        <v>0</v>
      </c>
      <c r="V7" s="490"/>
      <c r="W7" s="500">
        <f>+V7*V6</f>
        <v>0</v>
      </c>
      <c r="X7" s="490"/>
      <c r="Y7" s="500">
        <f>+X7*X6</f>
        <v>0</v>
      </c>
      <c r="Z7" s="490">
        <f>+J7+L7+N7+P7+R7+T7+V7+X7</f>
        <v>0</v>
      </c>
      <c r="AA7" s="500">
        <f>+K7+M7+O7+Q7+S7+U7+W7+Y7</f>
        <v>0</v>
      </c>
      <c r="AB7" s="50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https://mul2.yerevan.am/tasks/1456022/oneclick/Achemyan.xlsx?token=d2de563d97ab513aa32eb832415c562a</cp:keywords>
  <cp:lastModifiedBy>Lusine Petrosyan</cp:lastModifiedBy>
  <cp:lastPrinted>2024-04-11T10:58:05Z</cp:lastPrinted>
  <dcterms:created xsi:type="dcterms:W3CDTF">1996-10-14T23:33:28Z</dcterms:created>
  <dcterms:modified xsi:type="dcterms:W3CDTF">2024-04-18T15:22:19Z</dcterms:modified>
</cp:coreProperties>
</file>